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ums\zakupki\0 - УЗРТСБ\ОНП и Тендер\0. План - график\2025г\6-Июнь\2025_0281_Выполнение работ по ремонту обьектов ЦО Карши\"/>
    </mc:Choice>
  </mc:AlternateContent>
  <bookViews>
    <workbookView xWindow="0" yWindow="0" windowWidth="21600" windowHeight="9000" activeTab="1"/>
  </bookViews>
  <sheets>
    <sheet name="F5" sheetId="7" r:id="rId1"/>
    <sheet name="Приложение " sheetId="4" r:id="rId2"/>
    <sheet name="Зарплаты и прочие" sheetId="9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7" i="4" l="1"/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G7" i="4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<sst xmlns="http://schemas.openxmlformats.org/spreadsheetml/2006/main" count="1174" uniqueCount="345">
  <si>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</si>
  <si>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</si>
  <si>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</si>
  <si>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</si>
  <si>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</si>
  <si>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</si>
  <si>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</si>
  <si>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</si>
  <si>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</si>
  <si>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</si>
  <si>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</si>
  <si>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</si>
  <si>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</si>
  <si>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</si>
  <si>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</si>
  <si>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</si>
  <si>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</si>
  <si>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</si>
  <si>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</si>
  <si>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</si>
  <si>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</si>
  <si>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</si>
  <si>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</si>
  <si>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</si>
  <si>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</si>
  <si>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</si>
  <si>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</si>
  <si>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</si>
  <si>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</si>
  <si>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</si>
  <si>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</si>
  <si>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</si>
  <si>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</si>
  <si>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</si>
  <si>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</si>
  <si>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</si>
  <si>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</si>
  <si>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</si>
  <si>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</si>
  <si>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</si>
  <si>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</si>
  <si>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</si>
  <si>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</si>
  <si>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</si>
  <si>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</si>
  <si>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</si>
  <si>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</si>
  <si>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</si>
  <si>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</si>
  <si>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</si>
  <si>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</si>
  <si>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</si>
  <si>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</si>
  <si>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</si>
  <si>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</si>
  <si>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</si>
  <si>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</si>
  <si>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</si>
  <si>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</si>
  <si>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</si>
  <si>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</si>
  <si>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</si>
  <si>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</si>
  <si>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</si>
  <si>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</si>
  <si>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</si>
  <si>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</si>
  <si>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</si>
  <si>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</si>
  <si>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</si>
  <si>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</si>
  <si>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</si>
  <si>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</si>
  <si>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</si>
  <si>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</si>
  <si>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</si>
  <si>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</si>
  <si>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</si>
  <si>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</si>
  <si>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</si>
  <si>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</si>
  <si>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</si>
  <si>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</si>
  <si>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</si>
  <si>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</si>
  <si>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</si>
  <si>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</si>
  <si>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</si>
  <si>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</si>
  <si>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</si>
  <si>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</si>
  <si>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</si>
  <si>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</si>
  <si>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</si>
  <si>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</si>
  <si>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</si>
  <si>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</si>
  <si>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</si>
  <si>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</si>
  <si>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</si>
  <si>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</si>
  <si>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</si>
  <si>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</si>
  <si>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</si>
  <si>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</si>
  <si>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</si>
  <si>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</si>
  <si>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</si>
  <si>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</si>
  <si>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</si>
  <si>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</si>
  <si>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</si>
  <si>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</si>
  <si>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</si>
  <si>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</si>
  <si>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</si>
  <si>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</si>
  <si>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</si>
  <si>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</si>
  <si>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</si>
  <si>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</si>
  <si>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</si>
  <si>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</si>
  <si>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</si>
  <si>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</si>
  <si>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</si>
  <si>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</si>
  <si>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</si>
  <si>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</si>
  <si>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</si>
  <si>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</si>
  <si>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</si>
  <si>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</si>
  <si>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</si>
  <si>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</si>
  <si>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</si>
  <si>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</si>
  <si>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</si>
  <si>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</si>
  <si>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</si>
  <si>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</si>
  <si>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</si>
  <si>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</si>
  <si>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</si>
  <si>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</si>
  <si>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</si>
  <si>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</si>
  <si>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</si>
  <si>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</si>
  <si>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</si>
  <si>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</si>
  <si>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</si>
  <si>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</si>
  <si>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</si>
  <si>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</si>
  <si>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</si>
  <si>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</si>
  <si>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</si>
  <si>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</si>
  <si>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</si>
  <si>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</si>
  <si>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</si>
  <si>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</si>
  <si>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</si>
  <si>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</si>
  <si>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</si>
  <si>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</si>
  <si>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</si>
  <si>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</si>
  <si>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</si>
  <si>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</si>
  <si>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</si>
  <si>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</si>
  <si>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</si>
  <si>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</si>
  <si>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</si>
  <si>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</si>
  <si>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</si>
  <si>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</si>
  <si>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</si>
  <si>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</si>
  <si>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</si>
  <si>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</si>
  <si>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</si>
  <si>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</si>
  <si>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</si>
  <si>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</si>
  <si>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</si>
  <si>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</si>
  <si>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</si>
  <si>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</si>
  <si>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</si>
  <si>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</si>
  <si>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</si>
  <si>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</si>
  <si>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</si>
  <si>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</si>
  <si>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</si>
  <si>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</si>
  <si>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</si>
  <si>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</si>
  <si>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</si>
  <si>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</si>
  <si>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</si>
  <si>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</si>
  <si>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</si>
  <si>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</si>
  <si>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</si>
  <si>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</si>
  <si>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</si>
  <si>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</si>
  <si>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</si>
  <si>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</si>
  <si>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</si>
  <si>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</si>
  <si>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</si>
  <si>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</si>
  <si>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</si>
  <si>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</si>
  <si>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</si>
  <si>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</si>
  <si>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</si>
  <si>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</si>
  <si>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</si>
  <si>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</si>
  <si>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</si>
  <si>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</si>
  <si>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</si>
  <si>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</si>
  <si>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</si>
  <si>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</si>
  <si>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</si>
  <si>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</si>
  <si>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</si>
  <si>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</si>
  <si>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</si>
  <si>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</si>
  <si>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</si>
  <si>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</si>
  <si>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</si>
  <si>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</si>
  <si>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</si>
  <si>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</si>
  <si>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</si>
  <si>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</si>
  <si>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</si>
  <si>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</si>
  <si>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</si>
  <si>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</si>
  <si>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</si>
  <si>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</si>
  <si>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</si>
  <si>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</si>
  <si>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</si>
  <si>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</si>
  <si>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</si>
  <si>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</si>
  <si>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</si>
  <si>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</si>
  <si>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</si>
  <si>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</si>
  <si>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</si>
  <si>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</si>
  <si>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</si>
  <si>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</si>
  <si>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</si>
  <si>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</si>
  <si>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</si>
  <si>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</si>
  <si>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</si>
  <si>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</si>
  <si>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</si>
  <si>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</si>
  <si>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</si>
  <si>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</si>
  <si>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</si>
  <si>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</si>
  <si>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</si>
  <si>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</si>
  <si>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</si>
  <si>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</si>
  <si>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</si>
  <si>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</si>
  <si>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</si>
  <si>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</si>
  <si>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</si>
  <si>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</si>
  <si>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</si>
  <si>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</si>
  <si>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</si>
  <si>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</si>
  <si>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</si>
  <si>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</si>
  <si>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</si>
  <si>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</si>
  <si>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</si>
  <si>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</si>
  <si>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</si>
  <si>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</si>
  <si>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</si>
  <si>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</si>
  <si>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</si>
  <si>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</si>
  <si>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</si>
  <si>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</si>
  <si>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</si>
  <si>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</si>
  <si>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</si>
  <si>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</si>
  <si>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</si>
  <si>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</si>
  <si>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</si>
  <si>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</si>
  <si>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</si>
  <si>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</si>
  <si>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</si>
  <si>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</si>
  <si>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</si>
  <si>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</si>
  <si>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</si>
  <si>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</si>
  <si>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</si>
  <si>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</si>
  <si>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</si>
  <si>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</si>
  <si>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</si>
  <si>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</si>
  <si>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</si>
  <si>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</si>
  <si>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</si>
  <si>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</si>
  <si>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</si>
  <si>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</si>
  <si>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</si>
  <si>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</si>
  <si>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</si>
  <si>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</si>
  <si>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</si>
  <si>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</si>
  <si>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</si>
  <si>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</si>
  <si>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</si>
  <si>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</si>
  <si>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</si>
  <si>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2024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</si>
</sst>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0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6" fillId="0" borderId="1" xfId="0" applyFont="1" applyBorder="1" applyProtection="1">
      <protection locked="0"/>
    </xf>
    <xf numFmtId="0" fontId="30" fillId="0" borderId="21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workbookViewId="0">
      <selection activeCell="C25" sqref="C25"/>
    </sheetView>
  </sheetViews>
  <sheetFormatPr defaultRowHeight="13.2" x14ac:dyDescent="0.25"/>
  <cols>
    <col min="3" max="3" width="38.33203125" customWidth="1"/>
    <col min="6" max="6" width="13.77734375" customWidth="1"/>
    <col min="7" max="7" width="15.44140625" customWidth="1"/>
    <col min="8" max="8" width="12" customWidth="1"/>
    <col min="10" max="10" width="14.109375" bestFit="1" customWidth="1"/>
  </cols>
  <sheetData>
    <row r="1" spans="1:8" s="1" customFormat="1" x14ac:dyDescent="0.25"/>
    <row r="2" spans="1:8" s="1" customFormat="1" ht="12.75" customHeight="1" x14ac:dyDescent="0.25">
      <c r="A2" s="137" t="s">
        <v>68</v>
      </c>
      <c r="B2" s="137"/>
      <c r="C2" s="137"/>
      <c r="D2" s="137"/>
      <c r="E2" s="137"/>
      <c r="F2" s="137"/>
      <c r="G2" s="137"/>
      <c r="H2" s="137"/>
    </row>
    <row r="3" spans="1:8" s="1" customFormat="1" ht="32.25" customHeight="1" x14ac:dyDescent="0.25">
      <c r="A3" s="137" t="s">
        <v>69</v>
      </c>
      <c r="B3" s="137"/>
      <c r="C3" s="137"/>
      <c r="D3" s="137"/>
      <c r="E3" s="137"/>
      <c r="F3" s="137"/>
      <c r="G3" s="137"/>
      <c r="H3" s="137"/>
    </row>
    <row r="4" spans="1:8" s="1" customFormat="1" x14ac:dyDescent="0.25">
      <c r="A4" s="138" t="s">
        <v>0</v>
      </c>
      <c r="B4" s="138" t="s">
        <v>1</v>
      </c>
      <c r="C4" s="138" t="s">
        <v>67</v>
      </c>
      <c r="D4" s="138" t="s">
        <v>2</v>
      </c>
      <c r="E4" s="140" t="s">
        <v>3</v>
      </c>
      <c r="F4" s="141"/>
      <c r="G4" s="138" t="s">
        <v>4</v>
      </c>
      <c r="H4" s="138" t="s">
        <v>5</v>
      </c>
    </row>
    <row r="5" spans="1:8" s="1" customFormat="1" ht="25.5" customHeight="1" x14ac:dyDescent="0.25">
      <c r="A5" s="139"/>
      <c r="B5" s="139"/>
      <c r="C5" s="139"/>
      <c r="D5" s="139"/>
      <c r="E5" s="7" t="s">
        <v>66</v>
      </c>
      <c r="F5" s="7" t="s">
        <v>65</v>
      </c>
      <c r="G5" s="139"/>
      <c r="H5" s="139"/>
    </row>
    <row r="6" spans="1:8" s="1" customFormat="1" x14ac:dyDescent="0.25">
      <c r="A6" s="1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5">
      <c r="A7" s="36"/>
      <c r="B7" s="142" t="s">
        <v>238</v>
      </c>
      <c r="C7" s="143"/>
      <c r="D7" s="143"/>
      <c r="E7" s="143"/>
      <c r="F7" s="143"/>
      <c r="G7" s="144"/>
      <c r="H7" s="37"/>
    </row>
    <row r="8" spans="1:8" s="1" customFormat="1" ht="20.399999999999999" x14ac:dyDescent="0.25">
      <c r="A8" s="6"/>
      <c r="B8" s="5" t="s">
        <v>270</v>
      </c>
      <c r="C8" s="16" t="s">
        <v>271</v>
      </c>
      <c r="D8" s="3" t="s">
        <v>55</v>
      </c>
      <c r="E8" s="135">
        <v>1.44</v>
      </c>
      <c r="F8" s="136"/>
      <c r="G8" s="15"/>
      <c r="H8" s="2"/>
    </row>
    <row r="9" spans="1:8" s="1" customFormat="1" x14ac:dyDescent="0.25">
      <c r="A9" s="14"/>
      <c r="B9" s="13" t="s">
        <v>6</v>
      </c>
      <c r="C9" s="12" t="s">
        <v>7</v>
      </c>
      <c r="D9" s="68" t="s">
        <v>8</v>
      </c>
      <c r="E9" s="10">
        <v>14.38</v>
      </c>
      <c r="F9" s="10">
        <f>$E$8*E9</f>
        <v>20.7072</v>
      </c>
      <c r="G9" s="69">
        <f>'Приложение '!$D$17</f>
        <v>29239.8</v>
      </c>
      <c r="H9" s="8">
        <f>G9*F9</f>
        <v>605474.38656000001</v>
      </c>
    </row>
    <row r="10" spans="1:8" s="1" customFormat="1" ht="20.399999999999999" x14ac:dyDescent="0.25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40.799999999999997" x14ac:dyDescent="0.25">
      <c r="A11" s="6"/>
      <c r="B11" s="5" t="s">
        <v>64</v>
      </c>
      <c r="C11" s="16" t="s">
        <v>63</v>
      </c>
      <c r="D11" s="3" t="s">
        <v>55</v>
      </c>
      <c r="E11" s="135">
        <v>1.44</v>
      </c>
      <c r="F11" s="136"/>
      <c r="G11" s="15"/>
      <c r="H11" s="2"/>
    </row>
    <row r="12" spans="1:8" s="1" customFormat="1" x14ac:dyDescent="0.25">
      <c r="A12" s="14"/>
      <c r="B12" s="13" t="s">
        <v>6</v>
      </c>
      <c r="C12" s="12" t="s">
        <v>7</v>
      </c>
      <c r="D12" s="68" t="s">
        <v>8</v>
      </c>
      <c r="E12" s="10">
        <v>75.069999999999993</v>
      </c>
      <c r="F12" s="10">
        <f>$E$11*E12</f>
        <v>108.10079999999999</v>
      </c>
      <c r="G12" s="69">
        <f>G9</f>
        <v>29239.8</v>
      </c>
      <c r="H12" s="8">
        <f>G12*F12</f>
        <v>3160845.7718399996</v>
      </c>
    </row>
    <row r="13" spans="1:8" s="1" customFormat="1" x14ac:dyDescent="0.25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x14ac:dyDescent="0.25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x14ac:dyDescent="0.25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0.399999999999999" x14ac:dyDescent="0.25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5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x14ac:dyDescent="0.25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x14ac:dyDescent="0.25">
      <c r="A19" s="6"/>
      <c r="B19" s="5" t="s">
        <v>23</v>
      </c>
      <c r="C19" s="16" t="s">
        <v>24</v>
      </c>
      <c r="D19" s="3" t="s">
        <v>25</v>
      </c>
      <c r="E19" s="135">
        <v>180</v>
      </c>
      <c r="F19" s="136"/>
      <c r="G19" s="15">
        <v>17857.099999999999</v>
      </c>
      <c r="H19" s="2">
        <f>G19*E19</f>
        <v>3214277.9999999995</v>
      </c>
    </row>
    <row r="20" spans="1:8" s="1" customFormat="1" ht="45.75" customHeight="1" x14ac:dyDescent="0.25">
      <c r="A20" s="6"/>
      <c r="B20" s="5" t="s">
        <v>62</v>
      </c>
      <c r="C20" s="16" t="s">
        <v>61</v>
      </c>
      <c r="D20" s="3" t="s">
        <v>55</v>
      </c>
      <c r="E20" s="135">
        <v>1.44</v>
      </c>
      <c r="F20" s="136"/>
      <c r="G20" s="15"/>
      <c r="H20" s="2"/>
    </row>
    <row r="21" spans="1:8" s="1" customFormat="1" x14ac:dyDescent="0.25">
      <c r="A21" s="14"/>
      <c r="B21" s="13" t="s">
        <v>6</v>
      </c>
      <c r="C21" s="12" t="s">
        <v>7</v>
      </c>
      <c r="D21" s="68" t="s">
        <v>8</v>
      </c>
      <c r="E21" s="10">
        <v>16.350000000000001</v>
      </c>
      <c r="F21" s="10">
        <f>$E$20*E21</f>
        <v>23.544</v>
      </c>
      <c r="G21" s="69">
        <f>G9</f>
        <v>29239.8</v>
      </c>
      <c r="H21" s="8">
        <f>G21*F21</f>
        <v>688421.85120000003</v>
      </c>
    </row>
    <row r="22" spans="1:8" s="1" customFormat="1" x14ac:dyDescent="0.25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x14ac:dyDescent="0.25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0.399999999999999" x14ac:dyDescent="0.25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x14ac:dyDescent="0.25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x14ac:dyDescent="0.25">
      <c r="A26" s="6"/>
      <c r="B26" s="5" t="s">
        <v>26</v>
      </c>
      <c r="C26" s="16" t="s">
        <v>27</v>
      </c>
      <c r="D26" s="3" t="s">
        <v>25</v>
      </c>
      <c r="E26" s="135">
        <v>180</v>
      </c>
      <c r="F26" s="136"/>
      <c r="G26" s="15">
        <v>24107.1</v>
      </c>
      <c r="H26" s="2">
        <f>G26*E26</f>
        <v>4339278</v>
      </c>
    </row>
    <row r="27" spans="1:8" s="1" customFormat="1" ht="40.799999999999997" x14ac:dyDescent="0.25">
      <c r="A27" s="6"/>
      <c r="B27" s="17" t="s">
        <v>60</v>
      </c>
      <c r="C27" s="18" t="s">
        <v>59</v>
      </c>
      <c r="D27" s="19" t="s">
        <v>58</v>
      </c>
      <c r="E27" s="145">
        <v>0.36</v>
      </c>
      <c r="F27" s="146"/>
      <c r="G27" s="20"/>
      <c r="H27" s="21"/>
    </row>
    <row r="28" spans="1:8" s="1" customFormat="1" x14ac:dyDescent="0.25">
      <c r="A28" s="14"/>
      <c r="B28" s="13" t="s">
        <v>6</v>
      </c>
      <c r="C28" s="12" t="s">
        <v>7</v>
      </c>
      <c r="D28" s="68" t="s">
        <v>8</v>
      </c>
      <c r="E28" s="10">
        <v>35.5</v>
      </c>
      <c r="F28" s="10">
        <f>$E$27*E28</f>
        <v>12.78</v>
      </c>
      <c r="G28" s="69">
        <f>G9</f>
        <v>29239.8</v>
      </c>
      <c r="H28" s="8">
        <f>G28*F28</f>
        <v>373684.64399999997</v>
      </c>
    </row>
    <row r="29" spans="1:8" s="1" customFormat="1" x14ac:dyDescent="0.25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30.6" x14ac:dyDescent="0.25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30.6" x14ac:dyDescent="0.25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0.399999999999999" x14ac:dyDescent="0.25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0.399999999999999" x14ac:dyDescent="0.25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x14ac:dyDescent="0.25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x14ac:dyDescent="0.25">
      <c r="A35" s="6"/>
      <c r="B35" s="5" t="s">
        <v>28</v>
      </c>
      <c r="C35" s="16" t="s">
        <v>57</v>
      </c>
      <c r="D35" s="3" t="s">
        <v>25</v>
      </c>
      <c r="E35" s="135">
        <v>45.36</v>
      </c>
      <c r="F35" s="136"/>
      <c r="G35" s="15">
        <v>17857.099999999999</v>
      </c>
      <c r="H35" s="2">
        <f>G35*E35</f>
        <v>809998.05599999987</v>
      </c>
    </row>
    <row r="36" spans="1:8" s="1" customFormat="1" x14ac:dyDescent="0.25">
      <c r="A36" s="6"/>
      <c r="B36" s="5" t="s">
        <v>29</v>
      </c>
      <c r="C36" s="16" t="s">
        <v>56</v>
      </c>
      <c r="D36" s="3" t="s">
        <v>25</v>
      </c>
      <c r="E36" s="135">
        <v>45.36</v>
      </c>
      <c r="F36" s="136"/>
      <c r="G36" s="15">
        <v>24107.1</v>
      </c>
      <c r="H36" s="2">
        <f>G36*E36</f>
        <v>1093498.0559999999</v>
      </c>
    </row>
    <row r="37" spans="1:8" s="1" customFormat="1" ht="30.6" x14ac:dyDescent="0.25">
      <c r="A37" s="6"/>
      <c r="B37" s="5" t="s">
        <v>70</v>
      </c>
      <c r="C37" s="16" t="s">
        <v>71</v>
      </c>
      <c r="D37" s="3" t="s">
        <v>55</v>
      </c>
      <c r="E37" s="135">
        <v>0.04</v>
      </c>
      <c r="F37" s="136"/>
      <c r="G37" s="15"/>
      <c r="H37" s="2"/>
    </row>
    <row r="38" spans="1:8" s="1" customFormat="1" x14ac:dyDescent="0.25">
      <c r="A38" s="14"/>
      <c r="B38" s="13" t="s">
        <v>6</v>
      </c>
      <c r="C38" s="12" t="s">
        <v>7</v>
      </c>
      <c r="D38" s="68" t="s">
        <v>8</v>
      </c>
      <c r="E38" s="10">
        <v>38.9</v>
      </c>
      <c r="F38" s="10">
        <f>$E$37*E38</f>
        <v>1.556</v>
      </c>
      <c r="G38" s="69">
        <f>G9</f>
        <v>29239.8</v>
      </c>
      <c r="H38" s="8">
        <f>G38*F38</f>
        <v>45497.128799999999</v>
      </c>
    </row>
    <row r="39" spans="1:8" s="1" customFormat="1" ht="30.6" x14ac:dyDescent="0.25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x14ac:dyDescent="0.25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x14ac:dyDescent="0.25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0.399999999999999" x14ac:dyDescent="0.25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0.399999999999999" x14ac:dyDescent="0.25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x14ac:dyDescent="0.25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x14ac:dyDescent="0.25">
      <c r="A45" s="6"/>
      <c r="B45" s="5" t="s">
        <v>78</v>
      </c>
      <c r="C45" s="16" t="s">
        <v>79</v>
      </c>
      <c r="D45" s="3" t="s">
        <v>25</v>
      </c>
      <c r="E45" s="135">
        <v>4.68</v>
      </c>
      <c r="F45" s="136"/>
      <c r="G45" s="15">
        <v>17857.099999999999</v>
      </c>
      <c r="H45" s="2">
        <f>G45*E45</f>
        <v>83571.227999999988</v>
      </c>
    </row>
    <row r="46" spans="1:8" s="1" customFormat="1" ht="30.6" x14ac:dyDescent="0.25">
      <c r="A46" s="6"/>
      <c r="B46" s="5" t="s">
        <v>80</v>
      </c>
      <c r="C46" s="16" t="s">
        <v>81</v>
      </c>
      <c r="D46" s="3" t="s">
        <v>55</v>
      </c>
      <c r="E46" s="135">
        <v>0.04</v>
      </c>
      <c r="F46" s="136"/>
      <c r="G46" s="15"/>
      <c r="H46" s="2"/>
    </row>
    <row r="47" spans="1:8" s="1" customFormat="1" x14ac:dyDescent="0.25">
      <c r="A47" s="14"/>
      <c r="B47" s="13" t="s">
        <v>6</v>
      </c>
      <c r="C47" s="12" t="s">
        <v>7</v>
      </c>
      <c r="D47" s="68" t="s">
        <v>8</v>
      </c>
      <c r="E47" s="10">
        <v>25.5</v>
      </c>
      <c r="F47" s="10">
        <f>$E$46*E47</f>
        <v>1.02</v>
      </c>
      <c r="G47" s="69">
        <f>G9</f>
        <v>29239.8</v>
      </c>
      <c r="H47" s="8">
        <f>G47*F47</f>
        <v>29824.596000000001</v>
      </c>
    </row>
    <row r="48" spans="1:8" s="1" customFormat="1" x14ac:dyDescent="0.25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x14ac:dyDescent="0.25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0.399999999999999" x14ac:dyDescent="0.25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x14ac:dyDescent="0.25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x14ac:dyDescent="0.25">
      <c r="A52" s="6"/>
      <c r="B52" s="5" t="s">
        <v>82</v>
      </c>
      <c r="C52" s="16" t="s">
        <v>83</v>
      </c>
      <c r="D52" s="3" t="s">
        <v>25</v>
      </c>
      <c r="E52" s="135">
        <v>4.68</v>
      </c>
      <c r="F52" s="136"/>
      <c r="G52" s="15">
        <v>24107.1</v>
      </c>
      <c r="H52" s="2">
        <f>G52*E52</f>
        <v>112821.22799999999</v>
      </c>
    </row>
    <row r="53" spans="1:8" s="1" customFormat="1" ht="30.6" x14ac:dyDescent="0.25">
      <c r="A53" s="6"/>
      <c r="B53" s="5" t="s">
        <v>84</v>
      </c>
      <c r="C53" s="16" t="s">
        <v>85</v>
      </c>
      <c r="D53" s="3" t="s">
        <v>86</v>
      </c>
      <c r="E53" s="135">
        <v>0.4</v>
      </c>
      <c r="F53" s="136"/>
      <c r="G53" s="15"/>
      <c r="H53" s="2"/>
    </row>
    <row r="54" spans="1:8" s="1" customFormat="1" x14ac:dyDescent="0.25">
      <c r="A54" s="14"/>
      <c r="B54" s="13" t="s">
        <v>6</v>
      </c>
      <c r="C54" s="12" t="s">
        <v>7</v>
      </c>
      <c r="D54" s="68" t="s">
        <v>8</v>
      </c>
      <c r="E54" s="10">
        <v>45.8</v>
      </c>
      <c r="F54" s="10">
        <f t="shared" ref="F54:F59" si="6">$E$53*E54</f>
        <v>18.32</v>
      </c>
      <c r="G54" s="69">
        <f>G9</f>
        <v>29239.8</v>
      </c>
      <c r="H54" s="8">
        <f t="shared" ref="H54:H59" si="7">G54*F54</f>
        <v>535673.13599999994</v>
      </c>
    </row>
    <row r="55" spans="1:8" s="1" customFormat="1" x14ac:dyDescent="0.25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x14ac:dyDescent="0.25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0.399999999999999" x14ac:dyDescent="0.25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0.399999999999999" x14ac:dyDescent="0.25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x14ac:dyDescent="0.25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x14ac:dyDescent="0.25">
      <c r="A60" s="6"/>
      <c r="B60" s="5" t="s">
        <v>89</v>
      </c>
      <c r="C60" s="16" t="s">
        <v>90</v>
      </c>
      <c r="D60" s="3" t="s">
        <v>25</v>
      </c>
      <c r="E60" s="135">
        <v>6</v>
      </c>
      <c r="F60" s="136"/>
      <c r="G60" s="15">
        <v>17857.099999999999</v>
      </c>
      <c r="H60" s="2">
        <f>G60*E60</f>
        <v>107142.59999999999</v>
      </c>
    </row>
    <row r="61" spans="1:8" s="1" customFormat="1" ht="40.799999999999997" x14ac:dyDescent="0.25">
      <c r="A61" s="6"/>
      <c r="B61" s="5" t="s">
        <v>91</v>
      </c>
      <c r="C61" s="16" t="s">
        <v>92</v>
      </c>
      <c r="D61" s="3" t="s">
        <v>86</v>
      </c>
      <c r="E61" s="135">
        <v>0.4</v>
      </c>
      <c r="F61" s="136"/>
      <c r="G61" s="15"/>
      <c r="H61" s="2"/>
    </row>
    <row r="62" spans="1:8" s="1" customFormat="1" x14ac:dyDescent="0.25">
      <c r="A62" s="14"/>
      <c r="B62" s="13" t="s">
        <v>6</v>
      </c>
      <c r="C62" s="12" t="s">
        <v>7</v>
      </c>
      <c r="D62" s="68" t="s">
        <v>8</v>
      </c>
      <c r="E62" s="10">
        <v>30.4</v>
      </c>
      <c r="F62" s="10">
        <f>$E$61*E62</f>
        <v>12.16</v>
      </c>
      <c r="G62" s="69">
        <f>G9</f>
        <v>29239.8</v>
      </c>
      <c r="H62" s="8">
        <f>G62*F62</f>
        <v>355555.96799999999</v>
      </c>
    </row>
    <row r="63" spans="1:8" s="1" customFormat="1" x14ac:dyDescent="0.25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x14ac:dyDescent="0.25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0.399999999999999" x14ac:dyDescent="0.25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x14ac:dyDescent="0.25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x14ac:dyDescent="0.25">
      <c r="A67" s="6"/>
      <c r="B67" s="5" t="s">
        <v>93</v>
      </c>
      <c r="C67" s="16" t="s">
        <v>94</v>
      </c>
      <c r="D67" s="3" t="s">
        <v>25</v>
      </c>
      <c r="E67" s="135">
        <v>6</v>
      </c>
      <c r="F67" s="136"/>
      <c r="G67" s="15">
        <v>24107.1</v>
      </c>
      <c r="H67" s="2">
        <f>G67*E67</f>
        <v>144642.59999999998</v>
      </c>
    </row>
    <row r="68" spans="1:14" s="1" customFormat="1" ht="20.399999999999999" x14ac:dyDescent="0.25">
      <c r="A68" s="6"/>
      <c r="B68" s="5" t="s">
        <v>260</v>
      </c>
      <c r="C68" s="16" t="s">
        <v>261</v>
      </c>
      <c r="D68" s="3" t="s">
        <v>34</v>
      </c>
      <c r="E68" s="135">
        <v>0.2</v>
      </c>
      <c r="F68" s="136"/>
      <c r="G68" s="15"/>
      <c r="H68" s="2"/>
      <c r="K68" s="153"/>
      <c r="M68" s="34"/>
    </row>
    <row r="69" spans="1:14" s="1" customFormat="1" x14ac:dyDescent="0.25">
      <c r="A69" s="14"/>
      <c r="B69" s="13" t="s">
        <v>6</v>
      </c>
      <c r="C69" s="12" t="s">
        <v>7</v>
      </c>
      <c r="D69" s="68" t="s">
        <v>8</v>
      </c>
      <c r="E69" s="10">
        <v>0.57769999999999999</v>
      </c>
      <c r="F69" s="10">
        <f>$E$68*E69</f>
        <v>0.11554</v>
      </c>
      <c r="G69" s="69">
        <f>G9</f>
        <v>29239.8</v>
      </c>
      <c r="H69" s="8">
        <f>G69*F69</f>
        <v>3378.3664920000001</v>
      </c>
      <c r="K69" s="153"/>
      <c r="M69" s="34"/>
      <c r="N69" s="35"/>
    </row>
    <row r="70" spans="1:14" s="1" customFormat="1" ht="20.399999999999999" x14ac:dyDescent="0.25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53"/>
      <c r="M70" s="34"/>
      <c r="N70" s="35"/>
    </row>
    <row r="71" spans="1:14" s="1" customFormat="1" ht="20.399999999999999" x14ac:dyDescent="0.25">
      <c r="A71" s="46"/>
      <c r="B71" s="47" t="s">
        <v>267</v>
      </c>
      <c r="C71" s="48" t="s">
        <v>268</v>
      </c>
      <c r="D71" s="49" t="s">
        <v>34</v>
      </c>
      <c r="E71" s="154">
        <v>0.2</v>
      </c>
      <c r="F71" s="155"/>
      <c r="G71" s="50"/>
      <c r="H71" s="51"/>
      <c r="K71" s="153"/>
      <c r="M71" s="34"/>
    </row>
    <row r="72" spans="1:14" s="1" customFormat="1" ht="20.399999999999999" x14ac:dyDescent="0.25">
      <c r="A72" s="52"/>
      <c r="B72" s="52" t="s">
        <v>264</v>
      </c>
      <c r="C72" s="53" t="s">
        <v>265</v>
      </c>
      <c r="D72" s="54" t="s">
        <v>10</v>
      </c>
      <c r="E72" s="55">
        <v>0.192</v>
      </c>
      <c r="F72" s="55">
        <f>$E$71*E72</f>
        <v>3.8400000000000004E-2</v>
      </c>
      <c r="G72" s="56">
        <v>151969</v>
      </c>
      <c r="H72" s="57">
        <f>G72*F72</f>
        <v>5835.6096000000007</v>
      </c>
      <c r="K72" s="153"/>
      <c r="M72" s="34"/>
      <c r="N72" s="35"/>
    </row>
    <row r="73" spans="1:14" s="1" customFormat="1" x14ac:dyDescent="0.25">
      <c r="A73" s="58"/>
      <c r="B73" s="58"/>
      <c r="C73" s="59" t="s">
        <v>54</v>
      </c>
      <c r="D73" s="60"/>
      <c r="E73" s="60"/>
      <c r="F73" s="60"/>
      <c r="G73" s="60"/>
      <c r="H73" s="61"/>
    </row>
    <row r="74" spans="1:14" s="1" customFormat="1" ht="13.5" customHeight="1" x14ac:dyDescent="0.25">
      <c r="A74" s="58"/>
      <c r="B74" s="58"/>
      <c r="C74" s="59" t="s">
        <v>53</v>
      </c>
      <c r="D74" s="60" t="s">
        <v>52</v>
      </c>
      <c r="E74" s="60"/>
      <c r="F74" s="60"/>
      <c r="G74" s="60"/>
      <c r="H74" s="61">
        <f>F69+F62+F54+F47+F38+F28+F21+F12+F9</f>
        <v>198.30354</v>
      </c>
    </row>
    <row r="75" spans="1:14" s="1" customFormat="1" x14ac:dyDescent="0.25">
      <c r="A75" s="58"/>
      <c r="B75" s="58"/>
      <c r="C75" s="59" t="s">
        <v>51</v>
      </c>
      <c r="D75" s="60" t="s">
        <v>22</v>
      </c>
      <c r="E75" s="60"/>
      <c r="F75" s="60"/>
      <c r="G75" s="60"/>
      <c r="H75" s="61">
        <f>H74*G9</f>
        <v>5798355.8488919996</v>
      </c>
    </row>
    <row r="76" spans="1:14" s="1" customFormat="1" x14ac:dyDescent="0.25">
      <c r="A76" s="58"/>
      <c r="B76" s="58"/>
      <c r="C76" s="59" t="s">
        <v>50</v>
      </c>
      <c r="D76" s="60" t="s">
        <v>22</v>
      </c>
      <c r="E76" s="60"/>
      <c r="F76" s="60"/>
      <c r="G76" s="60"/>
      <c r="H76" s="61">
        <f>H72+H70+H65+H64+H63+H57+H56+H55+H50+H49+H48+H42+H41+H40+H39+H32+H31+H30+H29+H24+H23+H22+H16+H15+H14+H13+H10</f>
        <v>272050.34159999999</v>
      </c>
    </row>
    <row r="77" spans="1:14" s="1" customFormat="1" x14ac:dyDescent="0.25">
      <c r="A77" s="58"/>
      <c r="B77" s="58"/>
      <c r="C77" s="59" t="s">
        <v>49</v>
      </c>
      <c r="D77" s="60" t="s">
        <v>22</v>
      </c>
      <c r="E77" s="60"/>
      <c r="F77" s="60"/>
      <c r="G77" s="60"/>
      <c r="H77" s="61">
        <f>H67+H66+H60+H59+H58+H52+H51+H45+H44+H43+H36+H35+H34+H33+H26+H25+H19+H18+H17</f>
        <v>14121894.678399997</v>
      </c>
    </row>
    <row r="78" spans="1:14" s="1" customFormat="1" x14ac:dyDescent="0.25">
      <c r="A78" s="58"/>
      <c r="B78" s="58"/>
      <c r="C78" s="59" t="s">
        <v>148</v>
      </c>
      <c r="D78" s="60" t="s">
        <v>22</v>
      </c>
      <c r="E78" s="63">
        <f>'Приложение '!$D$16</f>
        <v>0.05</v>
      </c>
      <c r="F78" s="60"/>
      <c r="G78" s="60"/>
      <c r="H78" s="61">
        <f>H77*E78</f>
        <v>706094.73391999991</v>
      </c>
    </row>
    <row r="79" spans="1:14" s="1" customFormat="1" x14ac:dyDescent="0.25">
      <c r="A79" s="58"/>
      <c r="B79" s="58"/>
      <c r="C79" s="59" t="s">
        <v>48</v>
      </c>
      <c r="D79" s="60" t="s">
        <v>22</v>
      </c>
      <c r="E79" s="60"/>
      <c r="F79" s="60"/>
      <c r="G79" s="60"/>
      <c r="H79" s="61">
        <f>H78+H77+H76+H75</f>
        <v>20898395.602812</v>
      </c>
    </row>
    <row r="80" spans="1:14" s="1" customFormat="1" x14ac:dyDescent="0.25">
      <c r="A80" s="58"/>
      <c r="B80" s="58"/>
      <c r="C80" s="59"/>
      <c r="D80" s="60"/>
      <c r="E80" s="60"/>
      <c r="F80" s="60"/>
      <c r="G80" s="60"/>
      <c r="H80" s="61"/>
    </row>
    <row r="81" spans="1:10" s="1" customFormat="1" x14ac:dyDescent="0.25">
      <c r="A81" s="58"/>
      <c r="B81" s="58"/>
      <c r="C81" s="59" t="s">
        <v>327</v>
      </c>
      <c r="D81" s="60" t="s">
        <v>22</v>
      </c>
      <c r="E81" s="64">
        <f>'Приложение '!$D$15</f>
        <v>0.24149999999999999</v>
      </c>
      <c r="F81" s="60"/>
      <c r="G81" s="60"/>
      <c r="H81" s="61">
        <f>H79*E81</f>
        <v>5046962.5380790979</v>
      </c>
    </row>
    <row r="82" spans="1:10" s="1" customFormat="1" x14ac:dyDescent="0.25">
      <c r="A82" s="58"/>
      <c r="B82" s="58"/>
      <c r="C82" s="59" t="s">
        <v>9</v>
      </c>
      <c r="D82" s="60" t="s">
        <v>22</v>
      </c>
      <c r="E82" s="60"/>
      <c r="F82" s="60"/>
      <c r="G82" s="60"/>
      <c r="H82" s="61">
        <f>H81+H79</f>
        <v>25945358.140891097</v>
      </c>
    </row>
    <row r="83" spans="1:10" s="1" customFormat="1" x14ac:dyDescent="0.25">
      <c r="A83" s="58"/>
      <c r="B83" s="58"/>
      <c r="C83" s="59"/>
      <c r="D83" s="60"/>
      <c r="E83" s="60"/>
      <c r="F83" s="60"/>
      <c r="G83" s="60"/>
      <c r="H83" s="61"/>
    </row>
    <row r="84" spans="1:10" s="1" customFormat="1" x14ac:dyDescent="0.25">
      <c r="A84" s="58"/>
      <c r="B84" s="58"/>
      <c r="C84" s="59" t="s">
        <v>328</v>
      </c>
      <c r="D84" s="60" t="s">
        <v>22</v>
      </c>
      <c r="E84" s="63">
        <f>'Приложение '!$D$18</f>
        <v>0.12</v>
      </c>
      <c r="F84" s="60"/>
      <c r="G84" s="60"/>
      <c r="H84" s="61">
        <f>H82*E84</f>
        <v>3113442.9769069315</v>
      </c>
    </row>
    <row r="85" spans="1:10" s="1" customFormat="1" x14ac:dyDescent="0.25">
      <c r="A85" s="58"/>
      <c r="B85" s="58"/>
      <c r="C85" s="59" t="s">
        <v>48</v>
      </c>
      <c r="D85" s="60" t="s">
        <v>22</v>
      </c>
      <c r="E85" s="60"/>
      <c r="F85" s="60"/>
      <c r="G85" s="60"/>
      <c r="H85" s="61">
        <f>H84+H82</f>
        <v>29058801.11779803</v>
      </c>
    </row>
    <row r="86" spans="1:10" s="1" customFormat="1" x14ac:dyDescent="0.25">
      <c r="A86" s="36"/>
      <c r="B86" s="147" t="s">
        <v>205</v>
      </c>
      <c r="C86" s="148"/>
      <c r="D86" s="148"/>
      <c r="E86" s="148"/>
      <c r="F86" s="148"/>
      <c r="G86" s="149"/>
      <c r="H86" s="37"/>
    </row>
    <row r="87" spans="1:10" s="1" customFormat="1" ht="40.799999999999997" x14ac:dyDescent="0.25">
      <c r="A87" s="6"/>
      <c r="B87" s="5" t="s">
        <v>192</v>
      </c>
      <c r="C87" s="16" t="s">
        <v>193</v>
      </c>
      <c r="D87" s="3" t="s">
        <v>55</v>
      </c>
      <c r="E87" s="135">
        <v>1.44</v>
      </c>
      <c r="F87" s="136"/>
      <c r="G87" s="15"/>
      <c r="H87" s="2"/>
    </row>
    <row r="88" spans="1:10" s="1" customFormat="1" x14ac:dyDescent="0.25">
      <c r="A88" s="14"/>
      <c r="B88" s="13" t="s">
        <v>6</v>
      </c>
      <c r="C88" s="12" t="s">
        <v>7</v>
      </c>
      <c r="D88" s="68" t="s">
        <v>8</v>
      </c>
      <c r="E88" s="10">
        <v>74.08</v>
      </c>
      <c r="F88" s="10">
        <f>$E$87*E88</f>
        <v>106.67519999999999</v>
      </c>
      <c r="G88" s="69">
        <f>G9</f>
        <v>29239.8</v>
      </c>
      <c r="H88" s="8">
        <f>G88*F88</f>
        <v>3119161.5129599995</v>
      </c>
      <c r="I88" s="38"/>
      <c r="J88" s="38"/>
    </row>
    <row r="89" spans="1:10" s="1" customFormat="1" ht="20.399999999999999" x14ac:dyDescent="0.25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8"/>
      <c r="J89" s="38"/>
    </row>
    <row r="90" spans="1:10" s="1" customFormat="1" x14ac:dyDescent="0.25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8"/>
      <c r="J90" s="38"/>
    </row>
    <row r="91" spans="1:10" s="1" customFormat="1" ht="40.799999999999997" x14ac:dyDescent="0.25">
      <c r="A91" s="6"/>
      <c r="B91" s="5" t="s">
        <v>196</v>
      </c>
      <c r="C91" s="16" t="s">
        <v>197</v>
      </c>
      <c r="D91" s="3" t="s">
        <v>198</v>
      </c>
      <c r="E91" s="135">
        <v>1.44</v>
      </c>
      <c r="F91" s="136"/>
      <c r="G91" s="15"/>
      <c r="H91" s="2"/>
      <c r="I91" s="38"/>
      <c r="J91" s="38"/>
    </row>
    <row r="92" spans="1:10" s="1" customFormat="1" x14ac:dyDescent="0.25">
      <c r="A92" s="14"/>
      <c r="B92" s="13" t="s">
        <v>6</v>
      </c>
      <c r="C92" s="12" t="s">
        <v>7</v>
      </c>
      <c r="D92" s="68" t="s">
        <v>8</v>
      </c>
      <c r="E92" s="10">
        <v>38.53</v>
      </c>
      <c r="F92" s="10">
        <f>$E$91*E92</f>
        <v>55.483199999999997</v>
      </c>
      <c r="G92" s="69">
        <f>G9</f>
        <v>29239.8</v>
      </c>
      <c r="H92" s="8">
        <f>G92*F92</f>
        <v>1622317.6713599998</v>
      </c>
    </row>
    <row r="93" spans="1:10" s="1" customFormat="1" x14ac:dyDescent="0.25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30.6" x14ac:dyDescent="0.25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30.6" x14ac:dyDescent="0.25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0.399999999999999" x14ac:dyDescent="0.25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20.399999999999999" x14ac:dyDescent="0.25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20.399999999999999" x14ac:dyDescent="0.25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0.399999999999999" x14ac:dyDescent="0.25">
      <c r="A99" s="6"/>
      <c r="B99" s="5" t="s">
        <v>203</v>
      </c>
      <c r="C99" s="16" t="s">
        <v>204</v>
      </c>
      <c r="D99" s="3" t="s">
        <v>25</v>
      </c>
      <c r="E99" s="135">
        <v>158.4</v>
      </c>
      <c r="F99" s="136"/>
      <c r="G99" s="15">
        <v>80000</v>
      </c>
      <c r="H99" s="2">
        <f>G99*E99</f>
        <v>12672000</v>
      </c>
    </row>
    <row r="100" spans="1:8" s="1" customFormat="1" ht="30.6" x14ac:dyDescent="0.25">
      <c r="A100" s="6"/>
      <c r="B100" s="5" t="s">
        <v>70</v>
      </c>
      <c r="C100" s="16" t="s">
        <v>71</v>
      </c>
      <c r="D100" s="3" t="s">
        <v>55</v>
      </c>
      <c r="E100" s="135">
        <v>0.04</v>
      </c>
      <c r="F100" s="136"/>
      <c r="G100" s="15"/>
      <c r="H100" s="2"/>
    </row>
    <row r="101" spans="1:8" s="1" customFormat="1" x14ac:dyDescent="0.25">
      <c r="A101" s="14"/>
      <c r="B101" s="13" t="s">
        <v>6</v>
      </c>
      <c r="C101" s="12" t="s">
        <v>7</v>
      </c>
      <c r="D101" s="68" t="s">
        <v>8</v>
      </c>
      <c r="E101" s="10">
        <v>38.9</v>
      </c>
      <c r="F101" s="10">
        <f>$E$100*E101</f>
        <v>1.556</v>
      </c>
      <c r="G101" s="69">
        <f>G9</f>
        <v>29239.8</v>
      </c>
      <c r="H101" s="8">
        <f>G101*F101</f>
        <v>45497.128799999999</v>
      </c>
    </row>
    <row r="102" spans="1:8" s="1" customFormat="1" ht="30.6" x14ac:dyDescent="0.25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x14ac:dyDescent="0.25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x14ac:dyDescent="0.25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0.399999999999999" x14ac:dyDescent="0.25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0.399999999999999" x14ac:dyDescent="0.25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x14ac:dyDescent="0.25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x14ac:dyDescent="0.25">
      <c r="A108" s="6"/>
      <c r="B108" s="5" t="s">
        <v>78</v>
      </c>
      <c r="C108" s="16" t="s">
        <v>79</v>
      </c>
      <c r="D108" s="3" t="s">
        <v>25</v>
      </c>
      <c r="E108" s="135">
        <v>4.68</v>
      </c>
      <c r="F108" s="136"/>
      <c r="G108" s="15">
        <v>17857.099999999999</v>
      </c>
      <c r="H108" s="2">
        <f>G108*E108</f>
        <v>83571.227999999988</v>
      </c>
    </row>
    <row r="109" spans="1:8" s="1" customFormat="1" ht="30.6" x14ac:dyDescent="0.25">
      <c r="A109" s="6"/>
      <c r="B109" s="5" t="s">
        <v>80</v>
      </c>
      <c r="C109" s="16" t="s">
        <v>81</v>
      </c>
      <c r="D109" s="3" t="s">
        <v>55</v>
      </c>
      <c r="E109" s="135">
        <v>0.04</v>
      </c>
      <c r="F109" s="136"/>
      <c r="G109" s="15"/>
      <c r="H109" s="2"/>
    </row>
    <row r="110" spans="1:8" s="1" customFormat="1" x14ac:dyDescent="0.25">
      <c r="A110" s="14"/>
      <c r="B110" s="13" t="s">
        <v>6</v>
      </c>
      <c r="C110" s="12" t="s">
        <v>7</v>
      </c>
      <c r="D110" s="68" t="s">
        <v>8</v>
      </c>
      <c r="E110" s="10">
        <v>25.5</v>
      </c>
      <c r="F110" s="10">
        <f>$E$109*E110</f>
        <v>1.02</v>
      </c>
      <c r="G110" s="69">
        <f>G9</f>
        <v>29239.8</v>
      </c>
      <c r="H110" s="8">
        <f>G110*F110</f>
        <v>29824.596000000001</v>
      </c>
    </row>
    <row r="111" spans="1:8" s="1" customFormat="1" x14ac:dyDescent="0.25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x14ac:dyDescent="0.25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0.399999999999999" x14ac:dyDescent="0.25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x14ac:dyDescent="0.25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x14ac:dyDescent="0.25">
      <c r="A115" s="6"/>
      <c r="B115" s="5" t="s">
        <v>82</v>
      </c>
      <c r="C115" s="16" t="s">
        <v>83</v>
      </c>
      <c r="D115" s="3" t="s">
        <v>25</v>
      </c>
      <c r="E115" s="135">
        <v>4.68</v>
      </c>
      <c r="F115" s="136"/>
      <c r="G115" s="15">
        <v>24107.1</v>
      </c>
      <c r="H115" s="2">
        <f>G115*E115</f>
        <v>112821.22799999999</v>
      </c>
    </row>
    <row r="116" spans="1:8" s="1" customFormat="1" ht="30.6" x14ac:dyDescent="0.25">
      <c r="A116" s="6"/>
      <c r="B116" s="5" t="s">
        <v>84</v>
      </c>
      <c r="C116" s="16" t="s">
        <v>85</v>
      </c>
      <c r="D116" s="3" t="s">
        <v>86</v>
      </c>
      <c r="E116" s="135">
        <v>0.4</v>
      </c>
      <c r="F116" s="136"/>
      <c r="G116" s="15"/>
      <c r="H116" s="2"/>
    </row>
    <row r="117" spans="1:8" s="1" customFormat="1" x14ac:dyDescent="0.25">
      <c r="A117" s="14"/>
      <c r="B117" s="13" t="s">
        <v>6</v>
      </c>
      <c r="C117" s="12" t="s">
        <v>7</v>
      </c>
      <c r="D117" s="68" t="s">
        <v>8</v>
      </c>
      <c r="E117" s="10">
        <v>45.8</v>
      </c>
      <c r="F117" s="10">
        <f t="shared" ref="F117:F122" si="12">$E$116*E117</f>
        <v>18.32</v>
      </c>
      <c r="G117" s="69">
        <f>G12</f>
        <v>29239.8</v>
      </c>
      <c r="H117" s="8">
        <f t="shared" ref="H117:H122" si="13">G117*F117</f>
        <v>535673.13599999994</v>
      </c>
    </row>
    <row r="118" spans="1:8" s="1" customFormat="1" x14ac:dyDescent="0.25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x14ac:dyDescent="0.25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0.399999999999999" x14ac:dyDescent="0.25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0.399999999999999" x14ac:dyDescent="0.25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5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x14ac:dyDescent="0.25">
      <c r="A123" s="6"/>
      <c r="B123" s="5" t="s">
        <v>89</v>
      </c>
      <c r="C123" s="16" t="s">
        <v>90</v>
      </c>
      <c r="D123" s="3" t="s">
        <v>25</v>
      </c>
      <c r="E123" s="135">
        <v>6</v>
      </c>
      <c r="F123" s="136"/>
      <c r="G123" s="15">
        <v>17857.099999999999</v>
      </c>
      <c r="H123" s="2">
        <f>G123*E123</f>
        <v>107142.59999999999</v>
      </c>
    </row>
    <row r="124" spans="1:8" s="1" customFormat="1" ht="40.799999999999997" x14ac:dyDescent="0.25">
      <c r="A124" s="6"/>
      <c r="B124" s="5" t="s">
        <v>91</v>
      </c>
      <c r="C124" s="16" t="s">
        <v>92</v>
      </c>
      <c r="D124" s="3" t="s">
        <v>86</v>
      </c>
      <c r="E124" s="135">
        <v>0.4</v>
      </c>
      <c r="F124" s="136"/>
      <c r="G124" s="15"/>
      <c r="H124" s="2"/>
    </row>
    <row r="125" spans="1:8" s="1" customFormat="1" x14ac:dyDescent="0.25">
      <c r="A125" s="14"/>
      <c r="B125" s="13" t="s">
        <v>6</v>
      </c>
      <c r="C125" s="12" t="s">
        <v>7</v>
      </c>
      <c r="D125" s="68" t="s">
        <v>8</v>
      </c>
      <c r="E125" s="10">
        <v>30.4</v>
      </c>
      <c r="F125" s="10">
        <f>$E$124*E125</f>
        <v>12.16</v>
      </c>
      <c r="G125" s="69">
        <f>G9</f>
        <v>29239.8</v>
      </c>
      <c r="H125" s="8">
        <f>G125*F125</f>
        <v>355555.96799999999</v>
      </c>
    </row>
    <row r="126" spans="1:8" s="1" customFormat="1" x14ac:dyDescent="0.25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x14ac:dyDescent="0.25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0.399999999999999" x14ac:dyDescent="0.25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x14ac:dyDescent="0.25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x14ac:dyDescent="0.25">
      <c r="A130" s="6"/>
      <c r="B130" s="5" t="s">
        <v>93</v>
      </c>
      <c r="C130" s="16" t="s">
        <v>94</v>
      </c>
      <c r="D130" s="3" t="s">
        <v>25</v>
      </c>
      <c r="E130" s="135">
        <v>6</v>
      </c>
      <c r="F130" s="136"/>
      <c r="G130" s="15">
        <v>24107.1</v>
      </c>
      <c r="H130" s="2">
        <f>G130*E130</f>
        <v>144642.59999999998</v>
      </c>
    </row>
    <row r="131" spans="1:14" s="1" customFormat="1" x14ac:dyDescent="0.25">
      <c r="A131" s="22"/>
      <c r="B131" s="17" t="s">
        <v>181</v>
      </c>
      <c r="C131" s="18" t="s">
        <v>182</v>
      </c>
      <c r="D131" s="19" t="s">
        <v>183</v>
      </c>
      <c r="E131" s="145">
        <v>0.3</v>
      </c>
      <c r="F131" s="146"/>
      <c r="G131" s="20"/>
      <c r="H131" s="21"/>
    </row>
    <row r="132" spans="1:14" s="1" customFormat="1" x14ac:dyDescent="0.25">
      <c r="A132" s="14"/>
      <c r="B132" s="13" t="s">
        <v>6</v>
      </c>
      <c r="C132" s="12" t="s">
        <v>7</v>
      </c>
      <c r="D132" s="68" t="s">
        <v>8</v>
      </c>
      <c r="E132" s="10">
        <v>20.8</v>
      </c>
      <c r="F132" s="10">
        <f t="shared" ref="F132:F137" si="14">$E$131*E132</f>
        <v>6.24</v>
      </c>
      <c r="G132" s="69">
        <f>G9</f>
        <v>29239.8</v>
      </c>
      <c r="H132" s="8">
        <f t="shared" ref="H132:H137" si="15">G132*F132</f>
        <v>182456.35200000001</v>
      </c>
    </row>
    <row r="133" spans="1:14" s="1" customFormat="1" x14ac:dyDescent="0.25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0.399999999999999" x14ac:dyDescent="0.25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5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30.6" x14ac:dyDescent="0.25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30.6" x14ac:dyDescent="0.25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30.6" x14ac:dyDescent="0.25">
      <c r="A138" s="6"/>
      <c r="B138" s="5" t="s">
        <v>188</v>
      </c>
      <c r="C138" s="16" t="s">
        <v>189</v>
      </c>
      <c r="D138" s="3" t="s">
        <v>55</v>
      </c>
      <c r="E138" s="135">
        <v>0.3</v>
      </c>
      <c r="F138" s="136"/>
      <c r="G138" s="15"/>
      <c r="H138" s="2"/>
    </row>
    <row r="139" spans="1:14" s="1" customFormat="1" x14ac:dyDescent="0.25">
      <c r="A139" s="14"/>
      <c r="B139" s="13" t="s">
        <v>6</v>
      </c>
      <c r="C139" s="12" t="s">
        <v>7</v>
      </c>
      <c r="D139" s="68" t="s">
        <v>8</v>
      </c>
      <c r="E139" s="10">
        <v>6.34</v>
      </c>
      <c r="F139" s="10">
        <f>$E$138*E139</f>
        <v>1.9019999999999999</v>
      </c>
      <c r="G139" s="69">
        <f>G9</f>
        <v>29239.8</v>
      </c>
      <c r="H139" s="8">
        <f>G139*F139</f>
        <v>55614.099599999994</v>
      </c>
    </row>
    <row r="140" spans="1:14" s="1" customFormat="1" x14ac:dyDescent="0.25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5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5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0.399999999999999" x14ac:dyDescent="0.25">
      <c r="A143" s="6" t="s">
        <v>259</v>
      </c>
      <c r="B143" s="5" t="s">
        <v>260</v>
      </c>
      <c r="C143" s="16" t="s">
        <v>261</v>
      </c>
      <c r="D143" s="3" t="s">
        <v>34</v>
      </c>
      <c r="E143" s="135">
        <v>0.25</v>
      </c>
      <c r="F143" s="136"/>
      <c r="G143" s="15"/>
      <c r="H143" s="2"/>
      <c r="K143" s="153"/>
      <c r="M143" s="34"/>
    </row>
    <row r="144" spans="1:14" s="1" customFormat="1" x14ac:dyDescent="0.25">
      <c r="A144" s="14" t="s">
        <v>262</v>
      </c>
      <c r="B144" s="13" t="s">
        <v>6</v>
      </c>
      <c r="C144" s="12" t="s">
        <v>7</v>
      </c>
      <c r="D144" s="68" t="s">
        <v>8</v>
      </c>
      <c r="E144" s="10">
        <v>0.57769999999999999</v>
      </c>
      <c r="F144" s="10">
        <f>$E$143*E144</f>
        <v>0.144425</v>
      </c>
      <c r="G144" s="69">
        <f>G9</f>
        <v>29239.8</v>
      </c>
      <c r="H144" s="8">
        <f>G144*F144</f>
        <v>4222.9581149999995</v>
      </c>
      <c r="K144" s="153"/>
      <c r="M144" s="34"/>
      <c r="N144" s="35"/>
    </row>
    <row r="145" spans="1:14" s="1" customFormat="1" ht="20.399999999999999" x14ac:dyDescent="0.25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53"/>
      <c r="M145" s="34"/>
      <c r="N145" s="35"/>
    </row>
    <row r="146" spans="1:14" s="1" customFormat="1" ht="20.399999999999999" x14ac:dyDescent="0.25">
      <c r="A146" s="6" t="s">
        <v>266</v>
      </c>
      <c r="B146" s="5" t="s">
        <v>267</v>
      </c>
      <c r="C146" s="16" t="s">
        <v>268</v>
      </c>
      <c r="D146" s="3" t="s">
        <v>34</v>
      </c>
      <c r="E146" s="135">
        <v>0.25</v>
      </c>
      <c r="F146" s="136"/>
      <c r="G146" s="15"/>
      <c r="H146" s="2"/>
      <c r="K146" s="153"/>
      <c r="M146" s="34"/>
    </row>
    <row r="147" spans="1:14" s="1" customFormat="1" ht="20.399999999999999" x14ac:dyDescent="0.25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53"/>
      <c r="M147" s="34"/>
      <c r="N147" s="35"/>
    </row>
    <row r="148" spans="1:14" s="1" customFormat="1" x14ac:dyDescent="0.25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x14ac:dyDescent="0.25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5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5950323.4228349999</v>
      </c>
    </row>
    <row r="151" spans="1:14" s="1" customFormat="1" x14ac:dyDescent="0.25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5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5">
      <c r="A153" s="46"/>
      <c r="B153" s="47"/>
      <c r="C153" s="62" t="s">
        <v>148</v>
      </c>
      <c r="D153" s="49" t="s">
        <v>22</v>
      </c>
      <c r="E153" s="65">
        <f>'Приложение '!$D$16</f>
        <v>0.05</v>
      </c>
      <c r="F153" s="49"/>
      <c r="G153" s="49"/>
      <c r="H153" s="51">
        <f>H152*E153</f>
        <v>857959.03112000006</v>
      </c>
    </row>
    <row r="154" spans="1:14" s="1" customFormat="1" x14ac:dyDescent="0.25">
      <c r="A154" s="58"/>
      <c r="B154" s="58"/>
      <c r="C154" s="59" t="s">
        <v>48</v>
      </c>
      <c r="D154" s="60" t="s">
        <v>22</v>
      </c>
      <c r="E154" s="60"/>
      <c r="F154" s="60"/>
      <c r="G154" s="60"/>
      <c r="H154" s="61">
        <f>H153+H152+H151+H150</f>
        <v>24386527.432255</v>
      </c>
    </row>
    <row r="155" spans="1:14" s="1" customFormat="1" x14ac:dyDescent="0.25">
      <c r="A155" s="58"/>
      <c r="B155" s="58"/>
      <c r="C155" s="59"/>
      <c r="D155" s="60"/>
      <c r="E155" s="60"/>
      <c r="F155" s="60"/>
      <c r="G155" s="60"/>
      <c r="H155" s="61"/>
    </row>
    <row r="156" spans="1:14" s="1" customFormat="1" x14ac:dyDescent="0.25">
      <c r="A156" s="58"/>
      <c r="B156" s="58"/>
      <c r="C156" s="59" t="s">
        <v>327</v>
      </c>
      <c r="D156" s="60" t="s">
        <v>22</v>
      </c>
      <c r="E156" s="64">
        <f>'Приложение '!$D$15</f>
        <v>0.24149999999999999</v>
      </c>
      <c r="F156" s="60"/>
      <c r="G156" s="60"/>
      <c r="H156" s="61">
        <f>H154*E156</f>
        <v>5889346.3748895824</v>
      </c>
    </row>
    <row r="157" spans="1:14" s="1" customFormat="1" x14ac:dyDescent="0.25">
      <c r="A157" s="58"/>
      <c r="B157" s="58"/>
      <c r="C157" s="59" t="s">
        <v>9</v>
      </c>
      <c r="D157" s="60" t="s">
        <v>22</v>
      </c>
      <c r="E157" s="60"/>
      <c r="F157" s="60"/>
      <c r="G157" s="60"/>
      <c r="H157" s="61">
        <f>H156+H154</f>
        <v>30275873.807144582</v>
      </c>
    </row>
    <row r="158" spans="1:14" s="1" customFormat="1" x14ac:dyDescent="0.25">
      <c r="A158" s="58"/>
      <c r="B158" s="58"/>
      <c r="C158" s="59"/>
      <c r="D158" s="60"/>
      <c r="E158" s="60"/>
      <c r="F158" s="60"/>
      <c r="G158" s="60"/>
      <c r="H158" s="61"/>
    </row>
    <row r="159" spans="1:14" s="1" customFormat="1" x14ac:dyDescent="0.25">
      <c r="A159" s="58"/>
      <c r="B159" s="58"/>
      <c r="C159" s="59" t="s">
        <v>329</v>
      </c>
      <c r="D159" s="60" t="s">
        <v>22</v>
      </c>
      <c r="E159" s="63">
        <f>'Приложение '!$D$18</f>
        <v>0.12</v>
      </c>
      <c r="F159" s="60"/>
      <c r="G159" s="60"/>
      <c r="H159" s="61">
        <f>H157*E159</f>
        <v>3633104.8568573496</v>
      </c>
    </row>
    <row r="160" spans="1:14" s="1" customFormat="1" x14ac:dyDescent="0.25">
      <c r="A160" s="58"/>
      <c r="B160" s="58"/>
      <c r="C160" s="59" t="s">
        <v>48</v>
      </c>
      <c r="D160" s="60" t="s">
        <v>22</v>
      </c>
      <c r="E160" s="60"/>
      <c r="F160" s="60"/>
      <c r="G160" s="60"/>
      <c r="H160" s="61">
        <f>H159+H157</f>
        <v>33908978.664001934</v>
      </c>
    </row>
    <row r="161" spans="1:8" s="1" customFormat="1" ht="12.75" customHeight="1" x14ac:dyDescent="0.25">
      <c r="A161" s="36"/>
      <c r="B161" s="147" t="s">
        <v>150</v>
      </c>
      <c r="C161" s="148"/>
      <c r="D161" s="148"/>
      <c r="E161" s="148"/>
      <c r="F161" s="148"/>
      <c r="G161" s="149"/>
      <c r="H161" s="37"/>
    </row>
    <row r="162" spans="1:8" s="1" customFormat="1" ht="30.6" x14ac:dyDescent="0.25">
      <c r="A162" s="6"/>
      <c r="B162" s="5" t="s">
        <v>151</v>
      </c>
      <c r="C162" s="16" t="s">
        <v>152</v>
      </c>
      <c r="D162" s="3" t="s">
        <v>55</v>
      </c>
      <c r="E162" s="135">
        <v>1.4</v>
      </c>
      <c r="F162" s="136"/>
      <c r="G162" s="15"/>
      <c r="H162" s="2"/>
    </row>
    <row r="163" spans="1:8" s="1" customFormat="1" x14ac:dyDescent="0.25">
      <c r="A163" s="14"/>
      <c r="B163" s="13" t="s">
        <v>6</v>
      </c>
      <c r="C163" s="12" t="s">
        <v>7</v>
      </c>
      <c r="D163" s="68" t="s">
        <v>8</v>
      </c>
      <c r="E163" s="10">
        <v>24.39</v>
      </c>
      <c r="F163" s="10">
        <f>$E$162*E163</f>
        <v>34.146000000000001</v>
      </c>
      <c r="G163" s="69">
        <f>G9</f>
        <v>29239.8</v>
      </c>
      <c r="H163" s="8">
        <f>G163*F163</f>
        <v>998422.2108</v>
      </c>
    </row>
    <row r="164" spans="1:8" s="1" customFormat="1" ht="20.399999999999999" x14ac:dyDescent="0.25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5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0.6" x14ac:dyDescent="0.25">
      <c r="A166" s="6"/>
      <c r="B166" s="5" t="s">
        <v>155</v>
      </c>
      <c r="C166" s="16" t="s">
        <v>156</v>
      </c>
      <c r="D166" s="3" t="s">
        <v>55</v>
      </c>
      <c r="E166" s="135">
        <v>1.4</v>
      </c>
      <c r="F166" s="136"/>
      <c r="G166" s="15"/>
      <c r="H166" s="2"/>
    </row>
    <row r="167" spans="1:8" s="1" customFormat="1" x14ac:dyDescent="0.25">
      <c r="A167" s="14"/>
      <c r="B167" s="13" t="s">
        <v>6</v>
      </c>
      <c r="C167" s="12" t="s">
        <v>7</v>
      </c>
      <c r="D167" s="68" t="s">
        <v>8</v>
      </c>
      <c r="E167" s="10">
        <v>47.23</v>
      </c>
      <c r="F167" s="10">
        <f>$E$166*E167</f>
        <v>66.121999999999986</v>
      </c>
      <c r="G167" s="69">
        <f>G9</f>
        <v>29239.8</v>
      </c>
      <c r="H167" s="8">
        <f>G167*F167</f>
        <v>1933394.0555999996</v>
      </c>
    </row>
    <row r="168" spans="1:8" s="1" customFormat="1" ht="30.6" x14ac:dyDescent="0.25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30.6" x14ac:dyDescent="0.25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0.399999999999999" x14ac:dyDescent="0.25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0.399999999999999" x14ac:dyDescent="0.25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20.399999999999999" x14ac:dyDescent="0.25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0.399999999999999" x14ac:dyDescent="0.25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5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5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0.6" x14ac:dyDescent="0.25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x14ac:dyDescent="0.25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0.399999999999999" x14ac:dyDescent="0.25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5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20.399999999999999" x14ac:dyDescent="0.25">
      <c r="A180" s="6"/>
      <c r="B180" s="5" t="s">
        <v>173</v>
      </c>
      <c r="C180" s="16" t="s">
        <v>174</v>
      </c>
      <c r="D180" s="3" t="s">
        <v>55</v>
      </c>
      <c r="E180" s="135">
        <v>0.42</v>
      </c>
      <c r="F180" s="136"/>
      <c r="G180" s="15"/>
      <c r="H180" s="2"/>
    </row>
    <row r="181" spans="1:8" s="1" customFormat="1" x14ac:dyDescent="0.25">
      <c r="A181" s="14"/>
      <c r="B181" s="13" t="s">
        <v>6</v>
      </c>
      <c r="C181" s="12" t="s">
        <v>7</v>
      </c>
      <c r="D181" s="68" t="s">
        <v>8</v>
      </c>
      <c r="E181" s="10">
        <v>112.75</v>
      </c>
      <c r="F181" s="10">
        <f t="shared" ref="F181:F186" si="18">$E$180*E181</f>
        <v>47.354999999999997</v>
      </c>
      <c r="G181" s="69">
        <f>G9</f>
        <v>29239.8</v>
      </c>
      <c r="H181" s="8">
        <f t="shared" ref="H181:H186" si="19">G181*F181</f>
        <v>1384650.7289999998</v>
      </c>
    </row>
    <row r="182" spans="1:8" s="1" customFormat="1" ht="30.6" x14ac:dyDescent="0.25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0.399999999999999" x14ac:dyDescent="0.25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x14ac:dyDescent="0.25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0.399999999999999" x14ac:dyDescent="0.25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0.399999999999999" x14ac:dyDescent="0.25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0.6" x14ac:dyDescent="0.25">
      <c r="A187" s="6"/>
      <c r="B187" s="5" t="s">
        <v>70</v>
      </c>
      <c r="C187" s="16" t="s">
        <v>71</v>
      </c>
      <c r="D187" s="3" t="s">
        <v>55</v>
      </c>
      <c r="E187" s="135">
        <v>0.04</v>
      </c>
      <c r="F187" s="136"/>
      <c r="G187" s="15"/>
      <c r="H187" s="2"/>
    </row>
    <row r="188" spans="1:8" s="1" customFormat="1" x14ac:dyDescent="0.25">
      <c r="A188" s="14"/>
      <c r="B188" s="13" t="s">
        <v>6</v>
      </c>
      <c r="C188" s="12" t="s">
        <v>7</v>
      </c>
      <c r="D188" s="68" t="s">
        <v>8</v>
      </c>
      <c r="E188" s="10">
        <v>38.9</v>
      </c>
      <c r="F188" s="10">
        <f>$E$187*E188</f>
        <v>1.556</v>
      </c>
      <c r="G188" s="69">
        <f>G9</f>
        <v>29239.8</v>
      </c>
      <c r="H188" s="8">
        <f>G188*F188</f>
        <v>45497.128799999999</v>
      </c>
    </row>
    <row r="189" spans="1:8" s="1" customFormat="1" ht="30.6" x14ac:dyDescent="0.25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x14ac:dyDescent="0.25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x14ac:dyDescent="0.25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0.399999999999999" x14ac:dyDescent="0.25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0.399999999999999" x14ac:dyDescent="0.25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x14ac:dyDescent="0.25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x14ac:dyDescent="0.25">
      <c r="A195" s="6"/>
      <c r="B195" s="5" t="s">
        <v>78</v>
      </c>
      <c r="C195" s="16" t="s">
        <v>79</v>
      </c>
      <c r="D195" s="3" t="s">
        <v>25</v>
      </c>
      <c r="E195" s="135">
        <v>4.68</v>
      </c>
      <c r="F195" s="136"/>
      <c r="G195" s="15">
        <v>17857.099999999999</v>
      </c>
      <c r="H195" s="2">
        <f>G195*E195</f>
        <v>83571.227999999988</v>
      </c>
    </row>
    <row r="196" spans="1:8" s="1" customFormat="1" ht="30.6" x14ac:dyDescent="0.25">
      <c r="A196" s="6"/>
      <c r="B196" s="5" t="s">
        <v>80</v>
      </c>
      <c r="C196" s="16" t="s">
        <v>81</v>
      </c>
      <c r="D196" s="3" t="s">
        <v>55</v>
      </c>
      <c r="E196" s="135">
        <v>0.04</v>
      </c>
      <c r="F196" s="136"/>
      <c r="G196" s="15"/>
      <c r="H196" s="2"/>
    </row>
    <row r="197" spans="1:8" s="1" customFormat="1" x14ac:dyDescent="0.25">
      <c r="A197" s="14"/>
      <c r="B197" s="13" t="s">
        <v>6</v>
      </c>
      <c r="C197" s="12" t="s">
        <v>7</v>
      </c>
      <c r="D197" s="68" t="s">
        <v>8</v>
      </c>
      <c r="E197" s="10">
        <v>25.5</v>
      </c>
      <c r="F197" s="10">
        <f>$E$196*E197</f>
        <v>1.02</v>
      </c>
      <c r="G197" s="69">
        <f>G9</f>
        <v>29239.8</v>
      </c>
      <c r="H197" s="8">
        <f>G197*F197</f>
        <v>29824.596000000001</v>
      </c>
    </row>
    <row r="198" spans="1:8" s="1" customFormat="1" x14ac:dyDescent="0.25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x14ac:dyDescent="0.25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0.399999999999999" x14ac:dyDescent="0.25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x14ac:dyDescent="0.25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x14ac:dyDescent="0.25">
      <c r="A202" s="6"/>
      <c r="B202" s="5" t="s">
        <v>82</v>
      </c>
      <c r="C202" s="16" t="s">
        <v>83</v>
      </c>
      <c r="D202" s="3" t="s">
        <v>25</v>
      </c>
      <c r="E202" s="135">
        <v>4.68</v>
      </c>
      <c r="F202" s="136"/>
      <c r="G202" s="15">
        <v>24107.1</v>
      </c>
      <c r="H202" s="2">
        <f>G202*E202</f>
        <v>112821.22799999999</v>
      </c>
    </row>
    <row r="203" spans="1:8" s="1" customFormat="1" ht="30.6" x14ac:dyDescent="0.25">
      <c r="A203" s="6"/>
      <c r="B203" s="5" t="s">
        <v>84</v>
      </c>
      <c r="C203" s="16" t="s">
        <v>85</v>
      </c>
      <c r="D203" s="3" t="s">
        <v>86</v>
      </c>
      <c r="E203" s="135">
        <v>0.4</v>
      </c>
      <c r="F203" s="136"/>
      <c r="G203" s="15"/>
      <c r="H203" s="2"/>
    </row>
    <row r="204" spans="1:8" s="1" customFormat="1" x14ac:dyDescent="0.25">
      <c r="A204" s="14"/>
      <c r="B204" s="13" t="s">
        <v>6</v>
      </c>
      <c r="C204" s="12" t="s">
        <v>7</v>
      </c>
      <c r="D204" s="68" t="s">
        <v>8</v>
      </c>
      <c r="E204" s="10">
        <v>45.8</v>
      </c>
      <c r="F204" s="10">
        <f t="shared" ref="F204:F209" si="22">$E$203*E204</f>
        <v>18.32</v>
      </c>
      <c r="G204" s="69">
        <f>G9</f>
        <v>29239.8</v>
      </c>
      <c r="H204" s="8">
        <f t="shared" ref="H204:H209" si="23">G204*F204</f>
        <v>535673.13599999994</v>
      </c>
    </row>
    <row r="205" spans="1:8" s="1" customFormat="1" x14ac:dyDescent="0.25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x14ac:dyDescent="0.25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0.399999999999999" x14ac:dyDescent="0.25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0.399999999999999" x14ac:dyDescent="0.25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x14ac:dyDescent="0.25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x14ac:dyDescent="0.25">
      <c r="A210" s="6"/>
      <c r="B210" s="5" t="s">
        <v>89</v>
      </c>
      <c r="C210" s="16" t="s">
        <v>90</v>
      </c>
      <c r="D210" s="3" t="s">
        <v>25</v>
      </c>
      <c r="E210" s="135">
        <v>6</v>
      </c>
      <c r="F210" s="136"/>
      <c r="G210" s="15">
        <v>17857.099999999999</v>
      </c>
      <c r="H210" s="2">
        <f>G210*E210</f>
        <v>107142.59999999999</v>
      </c>
    </row>
    <row r="211" spans="1:8" s="1" customFormat="1" ht="40.799999999999997" x14ac:dyDescent="0.25">
      <c r="A211" s="6"/>
      <c r="B211" s="5" t="s">
        <v>91</v>
      </c>
      <c r="C211" s="16" t="s">
        <v>92</v>
      </c>
      <c r="D211" s="3" t="s">
        <v>86</v>
      </c>
      <c r="E211" s="135">
        <v>0.4</v>
      </c>
      <c r="F211" s="136"/>
      <c r="G211" s="15"/>
      <c r="H211" s="2"/>
    </row>
    <row r="212" spans="1:8" s="1" customFormat="1" x14ac:dyDescent="0.25">
      <c r="A212" s="14"/>
      <c r="B212" s="13" t="s">
        <v>6</v>
      </c>
      <c r="C212" s="12" t="s">
        <v>7</v>
      </c>
      <c r="D212" s="68" t="s">
        <v>8</v>
      </c>
      <c r="E212" s="10">
        <v>30.4</v>
      </c>
      <c r="F212" s="10">
        <f>$E$211*E212</f>
        <v>12.16</v>
      </c>
      <c r="G212" s="69">
        <f>G9</f>
        <v>29239.8</v>
      </c>
      <c r="H212" s="8">
        <f>G212*F212</f>
        <v>355555.96799999999</v>
      </c>
    </row>
    <row r="213" spans="1:8" s="1" customFormat="1" x14ac:dyDescent="0.25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x14ac:dyDescent="0.25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0.399999999999999" x14ac:dyDescent="0.25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x14ac:dyDescent="0.25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x14ac:dyDescent="0.25">
      <c r="A217" s="6"/>
      <c r="B217" s="5" t="s">
        <v>93</v>
      </c>
      <c r="C217" s="16" t="s">
        <v>94</v>
      </c>
      <c r="D217" s="3" t="s">
        <v>25</v>
      </c>
      <c r="E217" s="135">
        <v>6</v>
      </c>
      <c r="F217" s="136"/>
      <c r="G217" s="15">
        <v>24107.1</v>
      </c>
      <c r="H217" s="2">
        <f>G217*E217</f>
        <v>144642.59999999998</v>
      </c>
    </row>
    <row r="218" spans="1:8" s="1" customFormat="1" x14ac:dyDescent="0.25">
      <c r="A218" s="22"/>
      <c r="B218" s="17" t="s">
        <v>181</v>
      </c>
      <c r="C218" s="18" t="s">
        <v>182</v>
      </c>
      <c r="D218" s="19" t="s">
        <v>183</v>
      </c>
      <c r="E218" s="145">
        <v>0.34</v>
      </c>
      <c r="F218" s="146"/>
      <c r="G218" s="20"/>
      <c r="H218" s="21"/>
    </row>
    <row r="219" spans="1:8" s="1" customFormat="1" x14ac:dyDescent="0.25">
      <c r="A219" s="14"/>
      <c r="B219" s="13" t="s">
        <v>6</v>
      </c>
      <c r="C219" s="12" t="s">
        <v>7</v>
      </c>
      <c r="D219" s="68" t="s">
        <v>8</v>
      </c>
      <c r="E219" s="10">
        <v>20.8</v>
      </c>
      <c r="F219" s="10">
        <f t="shared" ref="F219:F224" si="24">$E$218*E219</f>
        <v>7.072000000000001</v>
      </c>
      <c r="G219" s="69">
        <f>G9</f>
        <v>29239.8</v>
      </c>
      <c r="H219" s="8">
        <f t="shared" ref="H219:H224" si="25">G219*F219</f>
        <v>206783.86560000002</v>
      </c>
    </row>
    <row r="220" spans="1:8" s="1" customFormat="1" x14ac:dyDescent="0.25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0.399999999999999" x14ac:dyDescent="0.25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5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30.6" x14ac:dyDescent="0.25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30.6" x14ac:dyDescent="0.25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30.6" x14ac:dyDescent="0.25">
      <c r="A225" s="6"/>
      <c r="B225" s="5" t="s">
        <v>188</v>
      </c>
      <c r="C225" s="16" t="s">
        <v>189</v>
      </c>
      <c r="D225" s="3" t="s">
        <v>55</v>
      </c>
      <c r="E225" s="135">
        <v>0.33</v>
      </c>
      <c r="F225" s="136"/>
      <c r="G225" s="15"/>
      <c r="H225" s="2"/>
    </row>
    <row r="226" spans="1:14" s="1" customFormat="1" x14ac:dyDescent="0.25">
      <c r="A226" s="14"/>
      <c r="B226" s="13" t="s">
        <v>6</v>
      </c>
      <c r="C226" s="12" t="s">
        <v>7</v>
      </c>
      <c r="D226" s="68" t="s">
        <v>8</v>
      </c>
      <c r="E226" s="10">
        <v>6.34</v>
      </c>
      <c r="F226" s="10">
        <f>$E$225*E226</f>
        <v>2.0922000000000001</v>
      </c>
      <c r="G226" s="69">
        <f>G9</f>
        <v>29239.8</v>
      </c>
      <c r="H226" s="8">
        <f>G226*F226</f>
        <v>61175.509559999999</v>
      </c>
    </row>
    <row r="227" spans="1:14" s="1" customFormat="1" x14ac:dyDescent="0.25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5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5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0.399999999999999" x14ac:dyDescent="0.25">
      <c r="A230" s="6" t="s">
        <v>259</v>
      </c>
      <c r="B230" s="5" t="s">
        <v>260</v>
      </c>
      <c r="C230" s="16" t="s">
        <v>261</v>
      </c>
      <c r="D230" s="3" t="s">
        <v>34</v>
      </c>
      <c r="E230" s="135">
        <v>0.21</v>
      </c>
      <c r="F230" s="136"/>
      <c r="G230" s="15"/>
      <c r="H230" s="2"/>
      <c r="K230" s="153"/>
      <c r="M230" s="34"/>
    </row>
    <row r="231" spans="1:14" s="1" customFormat="1" x14ac:dyDescent="0.25">
      <c r="A231" s="14" t="s">
        <v>262</v>
      </c>
      <c r="B231" s="13" t="s">
        <v>6</v>
      </c>
      <c r="C231" s="12" t="s">
        <v>7</v>
      </c>
      <c r="D231" s="68" t="s">
        <v>8</v>
      </c>
      <c r="E231" s="10">
        <v>0.57769999999999999</v>
      </c>
      <c r="F231" s="10">
        <f>$E$230*E231</f>
        <v>0.12131699999999999</v>
      </c>
      <c r="G231" s="69">
        <f>G9</f>
        <v>29239.8</v>
      </c>
      <c r="H231" s="8">
        <f>G231*F231</f>
        <v>3547.2848165999999</v>
      </c>
      <c r="K231" s="153"/>
      <c r="M231" s="34"/>
      <c r="N231" s="35"/>
    </row>
    <row r="232" spans="1:14" s="1" customFormat="1" ht="20.399999999999999" x14ac:dyDescent="0.25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53"/>
      <c r="M232" s="34"/>
      <c r="N232" s="35"/>
    </row>
    <row r="233" spans="1:14" s="1" customFormat="1" ht="20.399999999999999" x14ac:dyDescent="0.25">
      <c r="A233" s="6" t="s">
        <v>266</v>
      </c>
      <c r="B233" s="5" t="s">
        <v>267</v>
      </c>
      <c r="C233" s="16" t="s">
        <v>268</v>
      </c>
      <c r="D233" s="3" t="s">
        <v>34</v>
      </c>
      <c r="E233" s="135">
        <v>0.21</v>
      </c>
      <c r="F233" s="136"/>
      <c r="G233" s="15"/>
      <c r="H233" s="2"/>
      <c r="K233" s="153"/>
      <c r="M233" s="34"/>
    </row>
    <row r="234" spans="1:14" s="1" customFormat="1" ht="20.399999999999999" x14ac:dyDescent="0.25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53"/>
      <c r="M234" s="34"/>
      <c r="N234" s="35"/>
    </row>
    <row r="235" spans="1:14" s="1" customFormat="1" x14ac:dyDescent="0.25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5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189.964517</v>
      </c>
    </row>
    <row r="237" spans="1:14" s="1" customFormat="1" x14ac:dyDescent="0.25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5554524.4841765994</v>
      </c>
    </row>
    <row r="238" spans="1:14" s="1" customFormat="1" x14ac:dyDescent="0.25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407060.09058000002</v>
      </c>
    </row>
    <row r="239" spans="1:14" s="1" customFormat="1" x14ac:dyDescent="0.25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15151850.362400001</v>
      </c>
    </row>
    <row r="240" spans="1:14" s="1" customFormat="1" x14ac:dyDescent="0.25">
      <c r="A240" s="6"/>
      <c r="B240" s="5"/>
      <c r="C240" s="4" t="s">
        <v>148</v>
      </c>
      <c r="D240" s="3" t="s">
        <v>22</v>
      </c>
      <c r="E240" s="66">
        <f>'Приложение '!$D$16</f>
        <v>0.05</v>
      </c>
      <c r="F240" s="3"/>
      <c r="G240" s="3"/>
      <c r="H240" s="2">
        <f>H239*E240</f>
        <v>757592.51812000014</v>
      </c>
    </row>
    <row r="241" spans="1:8" s="1" customFormat="1" x14ac:dyDescent="0.25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21871027.455276601</v>
      </c>
    </row>
    <row r="242" spans="1:8" s="1" customFormat="1" x14ac:dyDescent="0.25">
      <c r="A242" s="58"/>
      <c r="B242" s="58"/>
      <c r="C242" s="59"/>
      <c r="D242" s="60"/>
      <c r="E242" s="60"/>
      <c r="F242" s="60"/>
      <c r="G242" s="60"/>
      <c r="H242" s="61"/>
    </row>
    <row r="243" spans="1:8" s="1" customFormat="1" x14ac:dyDescent="0.25">
      <c r="A243" s="58"/>
      <c r="B243" s="58"/>
      <c r="C243" s="59" t="s">
        <v>327</v>
      </c>
      <c r="D243" s="3" t="s">
        <v>22</v>
      </c>
      <c r="E243" s="64">
        <f>'Приложение '!$D$15</f>
        <v>0.24149999999999999</v>
      </c>
      <c r="F243" s="60"/>
      <c r="G243" s="60"/>
      <c r="H243" s="61">
        <f>H241*E243</f>
        <v>5281853.1304492988</v>
      </c>
    </row>
    <row r="244" spans="1:8" s="1" customFormat="1" x14ac:dyDescent="0.25">
      <c r="A244" s="58"/>
      <c r="B244" s="58"/>
      <c r="C244" s="59" t="s">
        <v>9</v>
      </c>
      <c r="D244" s="3" t="s">
        <v>22</v>
      </c>
      <c r="E244" s="60"/>
      <c r="F244" s="60"/>
      <c r="G244" s="60"/>
      <c r="H244" s="61">
        <f>H243+H241</f>
        <v>27152880.5857259</v>
      </c>
    </row>
    <row r="245" spans="1:8" s="1" customFormat="1" x14ac:dyDescent="0.25">
      <c r="A245" s="58"/>
      <c r="B245" s="58"/>
      <c r="C245" s="59"/>
      <c r="D245" s="60"/>
      <c r="E245" s="60"/>
      <c r="F245" s="60"/>
      <c r="G245" s="60"/>
      <c r="H245" s="61"/>
    </row>
    <row r="246" spans="1:8" s="1" customFormat="1" x14ac:dyDescent="0.25">
      <c r="A246" s="58"/>
      <c r="B246" s="58"/>
      <c r="C246" s="59" t="s">
        <v>329</v>
      </c>
      <c r="D246" s="3" t="s">
        <v>22</v>
      </c>
      <c r="E246" s="63">
        <f>'Приложение '!$D$18</f>
        <v>0.12</v>
      </c>
      <c r="F246" s="60"/>
      <c r="G246" s="60"/>
      <c r="H246" s="61">
        <f>H244*E246</f>
        <v>3258345.670287108</v>
      </c>
    </row>
    <row r="247" spans="1:8" s="1" customFormat="1" x14ac:dyDescent="0.25">
      <c r="A247" s="58"/>
      <c r="B247" s="58"/>
      <c r="C247" s="59" t="s">
        <v>48</v>
      </c>
      <c r="D247" s="3" t="s">
        <v>22</v>
      </c>
      <c r="E247" s="60"/>
      <c r="F247" s="60"/>
      <c r="G247" s="60"/>
      <c r="H247" s="61">
        <f>H246+H244</f>
        <v>30411226.256013006</v>
      </c>
    </row>
    <row r="248" spans="1:8" s="1" customFormat="1" x14ac:dyDescent="0.25">
      <c r="A248" s="36"/>
      <c r="B248" s="142" t="s">
        <v>95</v>
      </c>
      <c r="C248" s="143"/>
      <c r="D248" s="143"/>
      <c r="E248" s="143"/>
      <c r="F248" s="143"/>
      <c r="G248" s="144"/>
      <c r="H248" s="37"/>
    </row>
    <row r="249" spans="1:8" s="1" customFormat="1" ht="20.399999999999999" x14ac:dyDescent="0.25">
      <c r="A249" s="22"/>
      <c r="B249" s="17" t="s">
        <v>96</v>
      </c>
      <c r="C249" s="18" t="s">
        <v>97</v>
      </c>
      <c r="D249" s="19" t="s">
        <v>58</v>
      </c>
      <c r="E249" s="145">
        <v>0.25</v>
      </c>
      <c r="F249" s="146"/>
      <c r="G249" s="20"/>
      <c r="H249" s="21"/>
    </row>
    <row r="250" spans="1:8" s="1" customFormat="1" x14ac:dyDescent="0.25">
      <c r="A250" s="14"/>
      <c r="B250" s="13" t="s">
        <v>6</v>
      </c>
      <c r="C250" s="12" t="s">
        <v>7</v>
      </c>
      <c r="D250" s="68" t="s">
        <v>8</v>
      </c>
      <c r="E250" s="10">
        <v>3.77</v>
      </c>
      <c r="F250" s="10">
        <f>$E$249*E250</f>
        <v>0.9425</v>
      </c>
      <c r="G250" s="69">
        <f>G9</f>
        <v>29239.8</v>
      </c>
      <c r="H250" s="8">
        <f>G250*F250</f>
        <v>27558.511500000001</v>
      </c>
    </row>
    <row r="251" spans="1:8" s="1" customFormat="1" x14ac:dyDescent="0.25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x14ac:dyDescent="0.25">
      <c r="A252" s="6"/>
      <c r="B252" s="5" t="s">
        <v>100</v>
      </c>
      <c r="C252" s="16" t="s">
        <v>101</v>
      </c>
      <c r="D252" s="3" t="s">
        <v>55</v>
      </c>
      <c r="E252" s="135">
        <v>0.3</v>
      </c>
      <c r="F252" s="136"/>
      <c r="G252" s="15"/>
      <c r="H252" s="2"/>
    </row>
    <row r="253" spans="1:8" s="1" customFormat="1" x14ac:dyDescent="0.25">
      <c r="A253" s="14"/>
      <c r="B253" s="13" t="s">
        <v>6</v>
      </c>
      <c r="C253" s="12" t="s">
        <v>7</v>
      </c>
      <c r="D253" s="68" t="s">
        <v>8</v>
      </c>
      <c r="E253" s="10">
        <v>11.39</v>
      </c>
      <c r="F253" s="10">
        <f>$E$252*E253</f>
        <v>3.4170000000000003</v>
      </c>
      <c r="G253" s="69">
        <f>G9</f>
        <v>29239.8</v>
      </c>
      <c r="H253" s="8">
        <f>G253*F253</f>
        <v>99912.396600000007</v>
      </c>
    </row>
    <row r="254" spans="1:8" s="1" customFormat="1" x14ac:dyDescent="0.25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5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30.6" x14ac:dyDescent="0.25">
      <c r="A256" s="6"/>
      <c r="B256" s="5" t="s">
        <v>342</v>
      </c>
      <c r="C256" s="16" t="s">
        <v>343</v>
      </c>
      <c r="D256" s="3" t="s">
        <v>55</v>
      </c>
      <c r="E256" s="135">
        <v>0.31</v>
      </c>
      <c r="F256" s="136"/>
      <c r="G256" s="15"/>
      <c r="H256" s="2"/>
    </row>
    <row r="257" spans="1:8" s="1" customFormat="1" x14ac:dyDescent="0.25">
      <c r="A257" s="14"/>
      <c r="B257" s="13" t="s">
        <v>6</v>
      </c>
      <c r="C257" s="12" t="s">
        <v>7</v>
      </c>
      <c r="D257" s="68" t="s">
        <v>8</v>
      </c>
      <c r="E257" s="10">
        <v>73.3</v>
      </c>
      <c r="F257" s="10">
        <f>$E$256*E257</f>
        <v>22.722999999999999</v>
      </c>
      <c r="G257" s="69">
        <f>'Приложение '!D17</f>
        <v>29239.8</v>
      </c>
      <c r="H257" s="8">
        <f>G257*F257</f>
        <v>664415.9754</v>
      </c>
    </row>
    <row r="258" spans="1:8" s="1" customFormat="1" x14ac:dyDescent="0.25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0.399999999999999" x14ac:dyDescent="0.25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5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7">
        <f t="shared" si="27"/>
        <v>38831.839999999997</v>
      </c>
    </row>
    <row r="261" spans="1:8" s="1" customFormat="1" x14ac:dyDescent="0.25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30.6" x14ac:dyDescent="0.25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20.399999999999999" x14ac:dyDescent="0.25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5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5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5">
      <c r="A266" s="6"/>
      <c r="B266" s="5" t="s">
        <v>114</v>
      </c>
      <c r="C266" s="16" t="s">
        <v>115</v>
      </c>
      <c r="D266" s="3" t="s">
        <v>55</v>
      </c>
      <c r="E266" s="135">
        <v>0.66</v>
      </c>
      <c r="F266" s="136"/>
      <c r="G266" s="15"/>
      <c r="H266" s="2"/>
    </row>
    <row r="267" spans="1:8" s="1" customFormat="1" x14ac:dyDescent="0.25">
      <c r="A267" s="14"/>
      <c r="B267" s="13" t="s">
        <v>6</v>
      </c>
      <c r="C267" s="12" t="s">
        <v>7</v>
      </c>
      <c r="D267" s="68" t="s">
        <v>8</v>
      </c>
      <c r="E267" s="10">
        <v>61.33</v>
      </c>
      <c r="F267" s="10">
        <f>$E$266*E267</f>
        <v>40.477800000000002</v>
      </c>
      <c r="G267" s="69">
        <f>G9</f>
        <v>29239.8</v>
      </c>
      <c r="H267" s="8">
        <f>G267*F267</f>
        <v>1183562.7764399999</v>
      </c>
    </row>
    <row r="268" spans="1:8" s="1" customFormat="1" x14ac:dyDescent="0.25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0.399999999999999" x14ac:dyDescent="0.25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5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5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30.6" x14ac:dyDescent="0.25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20.399999999999999" x14ac:dyDescent="0.25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5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5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0.6" x14ac:dyDescent="0.25">
      <c r="A276" s="22"/>
      <c r="B276" s="17" t="s">
        <v>118</v>
      </c>
      <c r="C276" s="18" t="s">
        <v>119</v>
      </c>
      <c r="D276" s="19" t="s">
        <v>55</v>
      </c>
      <c r="E276" s="145">
        <v>4.1000000000000002E-2</v>
      </c>
      <c r="F276" s="146"/>
      <c r="G276" s="20"/>
      <c r="H276" s="21"/>
    </row>
    <row r="277" spans="1:8" s="1" customFormat="1" x14ac:dyDescent="0.25">
      <c r="A277" s="14"/>
      <c r="B277" s="13" t="s">
        <v>6</v>
      </c>
      <c r="C277" s="12" t="s">
        <v>7</v>
      </c>
      <c r="D277" s="68" t="s">
        <v>8</v>
      </c>
      <c r="E277" s="10">
        <v>18.72</v>
      </c>
      <c r="F277" s="10">
        <f>$E$276*E277</f>
        <v>0.76751999999999998</v>
      </c>
      <c r="G277" s="69">
        <f>G9</f>
        <v>29239.8</v>
      </c>
      <c r="H277" s="8">
        <f>G277*F277</f>
        <v>22442.131296</v>
      </c>
    </row>
    <row r="278" spans="1:8" s="1" customFormat="1" ht="20.399999999999999" x14ac:dyDescent="0.25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20.399999999999999" x14ac:dyDescent="0.25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5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5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0.399999999999999" x14ac:dyDescent="0.25">
      <c r="A282" s="22"/>
      <c r="B282" s="17" t="s">
        <v>122</v>
      </c>
      <c r="C282" s="18" t="s">
        <v>123</v>
      </c>
      <c r="D282" s="19" t="s">
        <v>55</v>
      </c>
      <c r="E282" s="145">
        <v>0.3</v>
      </c>
      <c r="F282" s="146"/>
      <c r="G282" s="20"/>
      <c r="H282" s="21"/>
    </row>
    <row r="283" spans="1:8" s="1" customFormat="1" x14ac:dyDescent="0.25">
      <c r="A283" s="14"/>
      <c r="B283" s="13" t="s">
        <v>6</v>
      </c>
      <c r="C283" s="12" t="s">
        <v>7</v>
      </c>
      <c r="D283" s="68" t="s">
        <v>8</v>
      </c>
      <c r="E283" s="10">
        <v>42.4</v>
      </c>
      <c r="F283" s="10">
        <f>$E$282*E283</f>
        <v>12.719999999999999</v>
      </c>
      <c r="G283" s="69">
        <f>G9</f>
        <v>29239.8</v>
      </c>
      <c r="H283" s="8">
        <f>G283*F283</f>
        <v>371930.25599999994</v>
      </c>
    </row>
    <row r="284" spans="1:8" s="1" customFormat="1" x14ac:dyDescent="0.25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0.399999999999999" x14ac:dyDescent="0.25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5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5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x14ac:dyDescent="0.25">
      <c r="A288" s="6"/>
      <c r="B288" s="5" t="s">
        <v>126</v>
      </c>
      <c r="C288" s="16" t="s">
        <v>127</v>
      </c>
      <c r="D288" s="3" t="s">
        <v>25</v>
      </c>
      <c r="E288" s="135">
        <v>30.6</v>
      </c>
      <c r="F288" s="136"/>
      <c r="G288" s="15">
        <v>142857.14000000001</v>
      </c>
      <c r="H288" s="2">
        <f>G288*E288</f>
        <v>4371428.4840000002</v>
      </c>
    </row>
    <row r="289" spans="1:14" s="1" customFormat="1" ht="20.399999999999999" x14ac:dyDescent="0.25">
      <c r="A289" s="22"/>
      <c r="B289" s="17" t="s">
        <v>128</v>
      </c>
      <c r="C289" s="18" t="s">
        <v>129</v>
      </c>
      <c r="D289" s="19" t="s">
        <v>58</v>
      </c>
      <c r="E289" s="145">
        <v>0.25</v>
      </c>
      <c r="F289" s="146"/>
      <c r="G289" s="20"/>
      <c r="H289" s="21"/>
    </row>
    <row r="290" spans="1:14" s="1" customFormat="1" x14ac:dyDescent="0.25">
      <c r="A290" s="14"/>
      <c r="B290" s="13" t="s">
        <v>6</v>
      </c>
      <c r="C290" s="12" t="s">
        <v>7</v>
      </c>
      <c r="D290" s="68" t="s">
        <v>8</v>
      </c>
      <c r="E290" s="10">
        <v>6.66</v>
      </c>
      <c r="F290" s="10">
        <f>$E$289*E290</f>
        <v>1.665</v>
      </c>
      <c r="G290" s="69">
        <f>G9</f>
        <v>29239.8</v>
      </c>
      <c r="H290" s="8">
        <f>G290*F290</f>
        <v>48684.267</v>
      </c>
    </row>
    <row r="291" spans="1:14" s="1" customFormat="1" x14ac:dyDescent="0.25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5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0.399999999999999" x14ac:dyDescent="0.25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0.399999999999999" x14ac:dyDescent="0.25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0.399999999999999" x14ac:dyDescent="0.25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x14ac:dyDescent="0.25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0.399999999999999" x14ac:dyDescent="0.25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0.399999999999999" x14ac:dyDescent="0.25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0.399999999999999" x14ac:dyDescent="0.25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x14ac:dyDescent="0.25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0.399999999999999" x14ac:dyDescent="0.25">
      <c r="A301" s="6"/>
      <c r="B301" s="5" t="s">
        <v>260</v>
      </c>
      <c r="C301" s="16" t="s">
        <v>261</v>
      </c>
      <c r="D301" s="3" t="s">
        <v>34</v>
      </c>
      <c r="E301" s="135">
        <v>0.2</v>
      </c>
      <c r="F301" s="136"/>
      <c r="G301" s="15"/>
      <c r="H301" s="2"/>
      <c r="K301" s="153"/>
      <c r="M301" s="34"/>
    </row>
    <row r="302" spans="1:14" s="1" customFormat="1" x14ac:dyDescent="0.25">
      <c r="A302" s="14"/>
      <c r="B302" s="13" t="s">
        <v>6</v>
      </c>
      <c r="C302" s="12" t="s">
        <v>7</v>
      </c>
      <c r="D302" s="68" t="s">
        <v>8</v>
      </c>
      <c r="E302" s="10">
        <v>0.57769999999999999</v>
      </c>
      <c r="F302" s="10">
        <f>$E$301*E302</f>
        <v>0.11554</v>
      </c>
      <c r="G302" s="69">
        <f>G9</f>
        <v>29239.8</v>
      </c>
      <c r="H302" s="8">
        <f>G302*F302</f>
        <v>3378.3664920000001</v>
      </c>
      <c r="K302" s="153"/>
      <c r="M302" s="34"/>
      <c r="N302" s="35"/>
    </row>
    <row r="303" spans="1:14" s="1" customFormat="1" ht="20.399999999999999" x14ac:dyDescent="0.25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53"/>
      <c r="M303" s="34"/>
      <c r="N303" s="35"/>
    </row>
    <row r="304" spans="1:14" s="1" customFormat="1" ht="20.399999999999999" x14ac:dyDescent="0.25">
      <c r="A304" s="6"/>
      <c r="B304" s="5" t="s">
        <v>267</v>
      </c>
      <c r="C304" s="16" t="s">
        <v>268</v>
      </c>
      <c r="D304" s="3" t="s">
        <v>34</v>
      </c>
      <c r="E304" s="135">
        <v>0.2</v>
      </c>
      <c r="F304" s="136"/>
      <c r="G304" s="15"/>
      <c r="H304" s="2"/>
      <c r="K304" s="153"/>
      <c r="M304" s="34"/>
    </row>
    <row r="305" spans="1:14" s="1" customFormat="1" ht="20.399999999999999" x14ac:dyDescent="0.25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53"/>
      <c r="M305" s="34"/>
      <c r="N305" s="35"/>
    </row>
    <row r="306" spans="1:14" s="1" customFormat="1" x14ac:dyDescent="0.25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5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5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2421884.6807280001</v>
      </c>
    </row>
    <row r="309" spans="1:14" s="1" customFormat="1" x14ac:dyDescent="0.25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5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5">
      <c r="A311" s="6"/>
      <c r="B311" s="5"/>
      <c r="C311" s="4" t="s">
        <v>148</v>
      </c>
      <c r="D311" s="3" t="s">
        <v>22</v>
      </c>
      <c r="E311" s="66">
        <f>'Приложение '!$D$16</f>
        <v>0.05</v>
      </c>
      <c r="F311" s="3"/>
      <c r="G311" s="3"/>
      <c r="H311" s="2">
        <f>H310*E311</f>
        <v>305343.42869999999</v>
      </c>
    </row>
    <row r="312" spans="1:14" s="1" customFormat="1" x14ac:dyDescent="0.25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8880586.2049579993</v>
      </c>
    </row>
    <row r="313" spans="1:14" s="1" customFormat="1" x14ac:dyDescent="0.25">
      <c r="A313" s="58"/>
      <c r="B313" s="58"/>
      <c r="C313" s="59"/>
      <c r="D313" s="60"/>
      <c r="E313" s="60"/>
      <c r="F313" s="60"/>
      <c r="G313" s="60"/>
      <c r="H313" s="61"/>
    </row>
    <row r="314" spans="1:14" s="1" customFormat="1" x14ac:dyDescent="0.25">
      <c r="A314" s="58"/>
      <c r="B314" s="58"/>
      <c r="C314" s="59" t="s">
        <v>327</v>
      </c>
      <c r="D314" s="3" t="s">
        <v>22</v>
      </c>
      <c r="E314" s="64">
        <f>'Приложение '!$D$15</f>
        <v>0.24149999999999999</v>
      </c>
      <c r="F314" s="60"/>
      <c r="G314" s="60"/>
      <c r="H314" s="61">
        <f>H312*E314</f>
        <v>2144661.568497357</v>
      </c>
    </row>
    <row r="315" spans="1:14" s="1" customFormat="1" x14ac:dyDescent="0.25">
      <c r="A315" s="58"/>
      <c r="B315" s="58"/>
      <c r="C315" s="59" t="s">
        <v>9</v>
      </c>
      <c r="D315" s="3" t="s">
        <v>22</v>
      </c>
      <c r="E315" s="60"/>
      <c r="F315" s="60"/>
      <c r="G315" s="60"/>
      <c r="H315" s="61">
        <f>H314+H312</f>
        <v>11025247.773455355</v>
      </c>
    </row>
    <row r="316" spans="1:14" s="1" customFormat="1" x14ac:dyDescent="0.25">
      <c r="A316" s="58"/>
      <c r="B316" s="58"/>
      <c r="C316" s="59"/>
      <c r="D316" s="60"/>
      <c r="E316" s="60"/>
      <c r="F316" s="60"/>
      <c r="G316" s="60"/>
      <c r="H316" s="61"/>
    </row>
    <row r="317" spans="1:14" s="1" customFormat="1" x14ac:dyDescent="0.25">
      <c r="A317" s="58"/>
      <c r="B317" s="58"/>
      <c r="C317" s="59" t="s">
        <v>329</v>
      </c>
      <c r="D317" s="3" t="s">
        <v>22</v>
      </c>
      <c r="E317" s="63">
        <f>'Приложение '!$D$18</f>
        <v>0.12</v>
      </c>
      <c r="F317" s="60"/>
      <c r="G317" s="60"/>
      <c r="H317" s="61">
        <f>H315*E317</f>
        <v>1323029.7328146426</v>
      </c>
    </row>
    <row r="318" spans="1:14" s="1" customFormat="1" x14ac:dyDescent="0.25">
      <c r="A318" s="58"/>
      <c r="B318" s="58"/>
      <c r="C318" s="59" t="s">
        <v>48</v>
      </c>
      <c r="D318" s="3" t="s">
        <v>22</v>
      </c>
      <c r="E318" s="60"/>
      <c r="F318" s="60"/>
      <c r="G318" s="60"/>
      <c r="H318" s="61">
        <f>H317+H315</f>
        <v>12348277.506269999</v>
      </c>
    </row>
    <row r="319" spans="1:14" s="1" customFormat="1" x14ac:dyDescent="0.25">
      <c r="A319" s="36"/>
      <c r="B319" s="142" t="s">
        <v>237</v>
      </c>
      <c r="C319" s="143"/>
      <c r="D319" s="143"/>
      <c r="E319" s="143"/>
      <c r="F319" s="143"/>
      <c r="G319" s="144"/>
      <c r="H319" s="37"/>
    </row>
    <row r="320" spans="1:14" s="1" customFormat="1" ht="20.399999999999999" x14ac:dyDescent="0.25">
      <c r="A320" s="6"/>
      <c r="B320" s="5" t="s">
        <v>206</v>
      </c>
      <c r="C320" s="16" t="s">
        <v>207</v>
      </c>
      <c r="D320" s="3" t="s">
        <v>102</v>
      </c>
      <c r="E320" s="135">
        <v>0.01</v>
      </c>
      <c r="F320" s="136"/>
      <c r="G320" s="15"/>
      <c r="H320" s="2"/>
    </row>
    <row r="321" spans="1:8" s="1" customFormat="1" x14ac:dyDescent="0.25">
      <c r="A321" s="14"/>
      <c r="B321" s="13" t="s">
        <v>6</v>
      </c>
      <c r="C321" s="12" t="s">
        <v>7</v>
      </c>
      <c r="D321" s="68" t="s">
        <v>8</v>
      </c>
      <c r="E321" s="10">
        <v>154</v>
      </c>
      <c r="F321" s="10">
        <f>$E$320*E321</f>
        <v>1.54</v>
      </c>
      <c r="G321" s="69">
        <f>G9</f>
        <v>29239.8</v>
      </c>
      <c r="H321" s="8">
        <f>G321*F321</f>
        <v>45029.292000000001</v>
      </c>
    </row>
    <row r="322" spans="1:8" s="1" customFormat="1" ht="20.399999999999999" x14ac:dyDescent="0.25">
      <c r="A322" s="6"/>
      <c r="B322" s="5" t="s">
        <v>208</v>
      </c>
      <c r="C322" s="16" t="s">
        <v>209</v>
      </c>
      <c r="D322" s="3" t="s">
        <v>31</v>
      </c>
      <c r="E322" s="135">
        <v>1</v>
      </c>
      <c r="F322" s="136"/>
      <c r="G322" s="15"/>
      <c r="H322" s="2"/>
    </row>
    <row r="323" spans="1:8" s="1" customFormat="1" x14ac:dyDescent="0.25">
      <c r="A323" s="14"/>
      <c r="B323" s="13" t="s">
        <v>6</v>
      </c>
      <c r="C323" s="12" t="s">
        <v>7</v>
      </c>
      <c r="D323" s="68" t="s">
        <v>8</v>
      </c>
      <c r="E323" s="10">
        <v>2.5</v>
      </c>
      <c r="F323" s="10">
        <f>$E$322*E323</f>
        <v>2.5</v>
      </c>
      <c r="G323" s="69">
        <f>G9</f>
        <v>29239.8</v>
      </c>
      <c r="H323" s="8">
        <f>G323*F323</f>
        <v>73099.5</v>
      </c>
    </row>
    <row r="324" spans="1:8" s="1" customFormat="1" x14ac:dyDescent="0.25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30.6" x14ac:dyDescent="0.25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5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5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x14ac:dyDescent="0.25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20.399999999999999" x14ac:dyDescent="0.25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20.399999999999999" x14ac:dyDescent="0.25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20.399999999999999" x14ac:dyDescent="0.25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0.399999999999999" x14ac:dyDescent="0.25">
      <c r="A332" s="6"/>
      <c r="B332" s="5" t="s">
        <v>230</v>
      </c>
      <c r="C332" s="16" t="s">
        <v>231</v>
      </c>
      <c r="D332" s="3" t="s">
        <v>55</v>
      </c>
      <c r="E332" s="135">
        <v>0.01</v>
      </c>
      <c r="F332" s="136"/>
      <c r="G332" s="15"/>
      <c r="H332" s="2"/>
    </row>
    <row r="333" spans="1:8" s="1" customFormat="1" x14ac:dyDescent="0.25">
      <c r="A333" s="14"/>
      <c r="B333" s="13" t="s">
        <v>6</v>
      </c>
      <c r="C333" s="12" t="s">
        <v>7</v>
      </c>
      <c r="D333" s="68" t="s">
        <v>8</v>
      </c>
      <c r="E333" s="10">
        <v>40.65</v>
      </c>
      <c r="F333" s="10">
        <f>$E$332*E333</f>
        <v>0.40649999999999997</v>
      </c>
      <c r="G333" s="69">
        <f>G9</f>
        <v>29239.8</v>
      </c>
      <c r="H333" s="8">
        <f>G333*F333</f>
        <v>11885.9787</v>
      </c>
    </row>
    <row r="334" spans="1:8" s="1" customFormat="1" x14ac:dyDescent="0.25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x14ac:dyDescent="0.25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5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5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30.6" x14ac:dyDescent="0.25">
      <c r="A338" s="6"/>
      <c r="B338" s="5" t="s">
        <v>234</v>
      </c>
      <c r="C338" s="16" t="s">
        <v>236</v>
      </c>
      <c r="D338" s="3" t="s">
        <v>55</v>
      </c>
      <c r="E338" s="135">
        <v>0.01</v>
      </c>
      <c r="F338" s="136"/>
      <c r="G338" s="15"/>
      <c r="H338" s="2"/>
    </row>
    <row r="339" spans="1:8" s="1" customFormat="1" x14ac:dyDescent="0.25">
      <c r="A339" s="14"/>
      <c r="B339" s="13" t="s">
        <v>6</v>
      </c>
      <c r="C339" s="12" t="s">
        <v>7</v>
      </c>
      <c r="D339" s="68" t="s">
        <v>8</v>
      </c>
      <c r="E339" s="10">
        <v>8</v>
      </c>
      <c r="F339" s="10">
        <f>$E$338*E339</f>
        <v>0.08</v>
      </c>
      <c r="G339" s="69">
        <f>G9</f>
        <v>29239.8</v>
      </c>
      <c r="H339" s="8">
        <f>G339*F339</f>
        <v>2339.1840000000002</v>
      </c>
    </row>
    <row r="340" spans="1:8" s="1" customFormat="1" x14ac:dyDescent="0.25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x14ac:dyDescent="0.25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x14ac:dyDescent="0.25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0.6" x14ac:dyDescent="0.25">
      <c r="A343" s="6"/>
      <c r="B343" s="5" t="s">
        <v>208</v>
      </c>
      <c r="C343" s="16" t="s">
        <v>228</v>
      </c>
      <c r="D343" s="3" t="s">
        <v>31</v>
      </c>
      <c r="E343" s="135">
        <v>1</v>
      </c>
      <c r="F343" s="136"/>
      <c r="G343" s="15"/>
      <c r="H343" s="2"/>
    </row>
    <row r="344" spans="1:8" s="1" customFormat="1" x14ac:dyDescent="0.25">
      <c r="A344" s="14"/>
      <c r="B344" s="13" t="s">
        <v>6</v>
      </c>
      <c r="C344" s="12" t="s">
        <v>7</v>
      </c>
      <c r="D344" s="68" t="s">
        <v>8</v>
      </c>
      <c r="E344" s="10">
        <v>2.5</v>
      </c>
      <c r="F344" s="10">
        <f>$E$343*E344</f>
        <v>2.5</v>
      </c>
      <c r="G344" s="69">
        <f>G9</f>
        <v>29239.8</v>
      </c>
      <c r="H344" s="8">
        <f>G344*F344</f>
        <v>73099.5</v>
      </c>
    </row>
    <row r="345" spans="1:8" s="1" customFormat="1" x14ac:dyDescent="0.25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30.6" x14ac:dyDescent="0.25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5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5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x14ac:dyDescent="0.25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20.399999999999999" x14ac:dyDescent="0.25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20.399999999999999" x14ac:dyDescent="0.25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20.399999999999999" x14ac:dyDescent="0.25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20.399999999999999" x14ac:dyDescent="0.25">
      <c r="A353" s="6"/>
      <c r="B353" s="5" t="s">
        <v>222</v>
      </c>
      <c r="C353" s="16" t="s">
        <v>229</v>
      </c>
      <c r="D353" s="3" t="s">
        <v>55</v>
      </c>
      <c r="E353" s="135">
        <v>0.01</v>
      </c>
      <c r="F353" s="136"/>
      <c r="G353" s="15"/>
      <c r="H353" s="2"/>
    </row>
    <row r="354" spans="1:8" s="1" customFormat="1" x14ac:dyDescent="0.25">
      <c r="A354" s="14"/>
      <c r="B354" s="13" t="s">
        <v>6</v>
      </c>
      <c r="C354" s="12" t="s">
        <v>7</v>
      </c>
      <c r="D354" s="68" t="s">
        <v>8</v>
      </c>
      <c r="E354" s="10">
        <v>39.51</v>
      </c>
      <c r="F354" s="10">
        <f>$E$353*E354</f>
        <v>0.39510000000000001</v>
      </c>
      <c r="G354" s="69">
        <f>G9</f>
        <v>29239.8</v>
      </c>
      <c r="H354" s="8">
        <f>G354*F354</f>
        <v>11552.644979999999</v>
      </c>
    </row>
    <row r="355" spans="1:8" s="1" customFormat="1" x14ac:dyDescent="0.25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x14ac:dyDescent="0.25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5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x14ac:dyDescent="0.25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30.6" x14ac:dyDescent="0.25">
      <c r="A359" s="6"/>
      <c r="B359" s="5" t="s">
        <v>227</v>
      </c>
      <c r="C359" s="16" t="s">
        <v>235</v>
      </c>
      <c r="D359" s="3" t="s">
        <v>55</v>
      </c>
      <c r="E359" s="135">
        <v>0.01</v>
      </c>
      <c r="F359" s="136"/>
      <c r="G359" s="15"/>
      <c r="H359" s="2"/>
    </row>
    <row r="360" spans="1:8" s="1" customFormat="1" x14ac:dyDescent="0.25">
      <c r="A360" s="14"/>
      <c r="B360" s="13" t="s">
        <v>6</v>
      </c>
      <c r="C360" s="12" t="s">
        <v>7</v>
      </c>
      <c r="D360" s="68" t="s">
        <v>8</v>
      </c>
      <c r="E360" s="10">
        <v>8</v>
      </c>
      <c r="F360" s="10">
        <f>$E$359*E360</f>
        <v>0.08</v>
      </c>
      <c r="G360" s="69">
        <f>G9</f>
        <v>29239.8</v>
      </c>
      <c r="H360" s="8">
        <f>G360*F360</f>
        <v>2339.1840000000002</v>
      </c>
    </row>
    <row r="361" spans="1:8" s="1" customFormat="1" x14ac:dyDescent="0.25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x14ac:dyDescent="0.25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x14ac:dyDescent="0.25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30.6" x14ac:dyDescent="0.25">
      <c r="A364" s="6"/>
      <c r="B364" s="5" t="s">
        <v>274</v>
      </c>
      <c r="C364" s="16" t="s">
        <v>275</v>
      </c>
      <c r="D364" s="3" t="s">
        <v>58</v>
      </c>
      <c r="E364" s="135">
        <v>0.01</v>
      </c>
      <c r="F364" s="136"/>
      <c r="G364" s="15"/>
      <c r="H364" s="2"/>
    </row>
    <row r="365" spans="1:8" s="1" customFormat="1" x14ac:dyDescent="0.25">
      <c r="A365" s="14"/>
      <c r="B365" s="13" t="s">
        <v>6</v>
      </c>
      <c r="C365" s="12" t="s">
        <v>7</v>
      </c>
      <c r="D365" s="68" t="s">
        <v>8</v>
      </c>
      <c r="E365" s="10">
        <v>149</v>
      </c>
      <c r="F365" s="10">
        <f>$E$364*E365</f>
        <v>1.49</v>
      </c>
      <c r="G365" s="69">
        <f>G9</f>
        <v>29239.8</v>
      </c>
      <c r="H365" s="8">
        <f>G365*F365</f>
        <v>43567.301999999996</v>
      </c>
    </row>
    <row r="366" spans="1:8" s="1" customFormat="1" ht="30.6" x14ac:dyDescent="0.25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30.6" x14ac:dyDescent="0.25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5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0.399999999999999" x14ac:dyDescent="0.25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x14ac:dyDescent="0.25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0.399999999999999" x14ac:dyDescent="0.25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x14ac:dyDescent="0.25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5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5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0.399999999999999" x14ac:dyDescent="0.25">
      <c r="A375" s="6"/>
      <c r="B375" s="5" t="s">
        <v>288</v>
      </c>
      <c r="C375" s="16" t="s">
        <v>289</v>
      </c>
      <c r="D375" s="3" t="s">
        <v>147</v>
      </c>
      <c r="E375" s="135">
        <v>1</v>
      </c>
      <c r="F375" s="136"/>
      <c r="G375" s="15">
        <v>53219</v>
      </c>
      <c r="H375" s="2">
        <f>G375*E375</f>
        <v>53219</v>
      </c>
    </row>
    <row r="376" spans="1:8" s="1" customFormat="1" x14ac:dyDescent="0.25">
      <c r="A376" s="6"/>
      <c r="B376" s="5" t="s">
        <v>290</v>
      </c>
      <c r="C376" s="16" t="s">
        <v>291</v>
      </c>
      <c r="D376" s="3" t="s">
        <v>292</v>
      </c>
      <c r="E376" s="135">
        <v>0.01</v>
      </c>
      <c r="F376" s="136"/>
      <c r="G376" s="15">
        <v>1100000</v>
      </c>
      <c r="H376" s="2">
        <f>G376*E376</f>
        <v>11000</v>
      </c>
    </row>
    <row r="377" spans="1:8" s="1" customFormat="1" x14ac:dyDescent="0.25">
      <c r="A377" s="6"/>
      <c r="B377" s="5" t="s">
        <v>293</v>
      </c>
      <c r="C377" s="16" t="s">
        <v>294</v>
      </c>
      <c r="D377" s="3" t="s">
        <v>25</v>
      </c>
      <c r="E377" s="135">
        <v>1</v>
      </c>
      <c r="F377" s="136"/>
      <c r="G377" s="15">
        <v>18500</v>
      </c>
      <c r="H377" s="2">
        <f>G377*E377</f>
        <v>18500</v>
      </c>
    </row>
    <row r="378" spans="1:8" s="1" customFormat="1" ht="30.6" x14ac:dyDescent="0.25">
      <c r="A378" s="6"/>
      <c r="B378" s="5" t="s">
        <v>295</v>
      </c>
      <c r="C378" s="16" t="s">
        <v>296</v>
      </c>
      <c r="D378" s="3" t="s">
        <v>297</v>
      </c>
      <c r="E378" s="135">
        <v>0.01</v>
      </c>
      <c r="F378" s="136"/>
      <c r="G378" s="15"/>
      <c r="H378" s="2"/>
    </row>
    <row r="379" spans="1:8" s="1" customFormat="1" x14ac:dyDescent="0.25">
      <c r="A379" s="14"/>
      <c r="B379" s="13" t="s">
        <v>6</v>
      </c>
      <c r="C379" s="12" t="s">
        <v>7</v>
      </c>
      <c r="D379" s="68" t="s">
        <v>8</v>
      </c>
      <c r="E379" s="10">
        <v>71</v>
      </c>
      <c r="F379" s="10">
        <f>$E$378*E379</f>
        <v>0.71</v>
      </c>
      <c r="G379" s="69">
        <f>G9</f>
        <v>29239.8</v>
      </c>
      <c r="H379" s="8">
        <f>G379*F379</f>
        <v>20760.257999999998</v>
      </c>
    </row>
    <row r="380" spans="1:8" s="1" customFormat="1" ht="20.399999999999999" x14ac:dyDescent="0.25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0.399999999999999" x14ac:dyDescent="0.25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5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x14ac:dyDescent="0.25">
      <c r="A383" s="6"/>
      <c r="B383" s="5" t="s">
        <v>290</v>
      </c>
      <c r="C383" s="16" t="s">
        <v>291</v>
      </c>
      <c r="D383" s="3" t="s">
        <v>292</v>
      </c>
      <c r="E383" s="135">
        <v>0.19850000000000001</v>
      </c>
      <c r="F383" s="136"/>
      <c r="G383" s="15">
        <v>1100000</v>
      </c>
      <c r="H383" s="2">
        <f>G383*E383</f>
        <v>218350</v>
      </c>
    </row>
    <row r="384" spans="1:8" s="1" customFormat="1" ht="20.399999999999999" x14ac:dyDescent="0.25">
      <c r="A384" s="6"/>
      <c r="B384" s="5" t="s">
        <v>300</v>
      </c>
      <c r="C384" s="16" t="s">
        <v>301</v>
      </c>
      <c r="D384" s="3" t="s">
        <v>40</v>
      </c>
      <c r="E384" s="135">
        <v>2</v>
      </c>
      <c r="F384" s="136"/>
      <c r="G384" s="15">
        <v>65000</v>
      </c>
      <c r="H384" s="2">
        <f>G384*E384</f>
        <v>130000</v>
      </c>
    </row>
    <row r="385" spans="1:8" s="1" customFormat="1" x14ac:dyDescent="0.25">
      <c r="A385" s="6"/>
      <c r="B385" s="5" t="s">
        <v>302</v>
      </c>
      <c r="C385" s="16" t="s">
        <v>303</v>
      </c>
      <c r="D385" s="3" t="s">
        <v>40</v>
      </c>
      <c r="E385" s="135">
        <v>1</v>
      </c>
      <c r="F385" s="136"/>
      <c r="G385" s="15">
        <v>250000</v>
      </c>
      <c r="H385" s="2">
        <f>G385*E385</f>
        <v>250000</v>
      </c>
    </row>
    <row r="386" spans="1:8" s="1" customFormat="1" x14ac:dyDescent="0.25">
      <c r="A386" s="134"/>
      <c r="B386" s="150"/>
      <c r="C386" s="151"/>
      <c r="D386" s="151"/>
      <c r="E386" s="151"/>
      <c r="F386" s="151"/>
      <c r="G386" s="152"/>
      <c r="H386" s="7"/>
    </row>
    <row r="387" spans="1:8" s="1" customFormat="1" x14ac:dyDescent="0.25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5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5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283672.84367999999</v>
      </c>
    </row>
    <row r="390" spans="1:8" s="1" customFormat="1" x14ac:dyDescent="0.25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5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5">
      <c r="A392" s="6"/>
      <c r="B392" s="5"/>
      <c r="C392" s="4" t="s">
        <v>305</v>
      </c>
      <c r="D392" s="3" t="s">
        <v>22</v>
      </c>
      <c r="E392" s="66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5">
      <c r="A393" s="46"/>
      <c r="B393" s="47"/>
      <c r="C393" s="62" t="s">
        <v>48</v>
      </c>
      <c r="D393" s="49" t="s">
        <v>22</v>
      </c>
      <c r="E393" s="49"/>
      <c r="F393" s="49"/>
      <c r="G393" s="49"/>
      <c r="H393" s="51">
        <f>H392+H391+H390+H389</f>
        <v>1508071.1371800001</v>
      </c>
    </row>
    <row r="394" spans="1:8" s="1" customFormat="1" x14ac:dyDescent="0.25">
      <c r="A394" s="58"/>
      <c r="B394" s="58"/>
      <c r="C394" s="59"/>
      <c r="D394" s="60"/>
      <c r="E394" s="60"/>
      <c r="F394" s="60"/>
      <c r="G394" s="60"/>
      <c r="H394" s="61"/>
    </row>
    <row r="395" spans="1:8" s="1" customFormat="1" x14ac:dyDescent="0.25">
      <c r="A395" s="58"/>
      <c r="B395" s="58"/>
      <c r="C395" s="59" t="s">
        <v>327</v>
      </c>
      <c r="D395" s="49" t="s">
        <v>22</v>
      </c>
      <c r="E395" s="64">
        <f>'Приложение '!$D$15</f>
        <v>0.24149999999999999</v>
      </c>
      <c r="F395" s="60"/>
      <c r="G395" s="60"/>
      <c r="H395" s="61">
        <f>H393*E395</f>
        <v>364199.17962896999</v>
      </c>
    </row>
    <row r="396" spans="1:8" s="1" customFormat="1" x14ac:dyDescent="0.25">
      <c r="A396" s="58"/>
      <c r="B396" s="58"/>
      <c r="C396" s="59" t="s">
        <v>9</v>
      </c>
      <c r="D396" s="49" t="s">
        <v>22</v>
      </c>
      <c r="E396" s="60"/>
      <c r="F396" s="60"/>
      <c r="G396" s="60"/>
      <c r="H396" s="61">
        <f>H395+H393</f>
        <v>1872270.3168089702</v>
      </c>
    </row>
    <row r="397" spans="1:8" s="1" customFormat="1" x14ac:dyDescent="0.25">
      <c r="A397" s="58"/>
      <c r="B397" s="58"/>
      <c r="C397" s="59"/>
      <c r="D397" s="60"/>
      <c r="E397" s="60"/>
      <c r="F397" s="60"/>
      <c r="G397" s="60"/>
      <c r="H397" s="61"/>
    </row>
    <row r="398" spans="1:8" s="1" customFormat="1" x14ac:dyDescent="0.25">
      <c r="A398" s="58"/>
      <c r="B398" s="58"/>
      <c r="C398" s="59" t="s">
        <v>329</v>
      </c>
      <c r="D398" s="49" t="s">
        <v>22</v>
      </c>
      <c r="E398" s="63">
        <f>'Приложение '!$D$18</f>
        <v>0.12</v>
      </c>
      <c r="F398" s="60"/>
      <c r="G398" s="60"/>
      <c r="H398" s="61">
        <f>H396*E398</f>
        <v>224672.43801707641</v>
      </c>
    </row>
    <row r="399" spans="1:8" s="1" customFormat="1" x14ac:dyDescent="0.25">
      <c r="A399" s="58"/>
      <c r="B399" s="58"/>
      <c r="C399" s="59" t="s">
        <v>48</v>
      </c>
      <c r="D399" s="49" t="s">
        <v>22</v>
      </c>
      <c r="E399" s="60"/>
      <c r="F399" s="60"/>
      <c r="G399" s="60"/>
      <c r="H399" s="61">
        <f>H398+H396</f>
        <v>2096942.7548260465</v>
      </c>
    </row>
    <row r="400" spans="1:8" s="1" customFormat="1" x14ac:dyDescent="0.25">
      <c r="A400" s="58"/>
      <c r="B400" s="58"/>
      <c r="C400" s="59"/>
      <c r="D400" s="60"/>
      <c r="E400" s="60"/>
      <c r="F400" s="60"/>
      <c r="G400" s="60"/>
      <c r="H400" s="61"/>
    </row>
    <row r="401" spans="1:8" s="1" customFormat="1" ht="20.25" customHeight="1" x14ac:dyDescent="0.25">
      <c r="A401" s="156" t="s">
        <v>304</v>
      </c>
      <c r="B401" s="157"/>
      <c r="C401" s="157"/>
      <c r="D401" s="157"/>
      <c r="E401" s="157"/>
      <c r="F401" s="157"/>
      <c r="G401" s="157"/>
      <c r="H401" s="158"/>
    </row>
    <row r="402" spans="1:8" s="1" customFormat="1" x14ac:dyDescent="0.25">
      <c r="A402" s="58"/>
      <c r="B402" s="58"/>
      <c r="C402" s="59"/>
      <c r="D402" s="60"/>
      <c r="E402" s="60"/>
      <c r="F402" s="60"/>
      <c r="G402" s="60"/>
      <c r="H402" s="61"/>
    </row>
    <row r="403" spans="1:8" s="1" customFormat="1" x14ac:dyDescent="0.25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x14ac:dyDescent="0.25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684.29884200000004</v>
      </c>
    </row>
    <row r="405" spans="1:8" s="1" customFormat="1" x14ac:dyDescent="0.25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20008761.280311599</v>
      </c>
    </row>
    <row r="406" spans="1:8" s="1" customFormat="1" x14ac:dyDescent="0.25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1356891.47811</v>
      </c>
    </row>
    <row r="407" spans="1:8" s="1" customFormat="1" x14ac:dyDescent="0.25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53503766.737199992</v>
      </c>
    </row>
    <row r="408" spans="1:8" s="1" customFormat="1" x14ac:dyDescent="0.25">
      <c r="A408" s="6"/>
      <c r="B408" s="5"/>
      <c r="C408" s="4" t="s">
        <v>148</v>
      </c>
      <c r="D408" s="3" t="s">
        <v>22</v>
      </c>
      <c r="E408" s="66">
        <f>'Приложение '!$D$16</f>
        <v>0.05</v>
      </c>
      <c r="F408" s="3"/>
      <c r="G408" s="3"/>
      <c r="H408" s="2">
        <f>H407*E408</f>
        <v>2675188.3368599997</v>
      </c>
    </row>
    <row r="409" spans="1:8" s="1" customFormat="1" x14ac:dyDescent="0.25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77544607.832481593</v>
      </c>
    </row>
    <row r="410" spans="1:8" s="1" customFormat="1" x14ac:dyDescent="0.25">
      <c r="A410" s="134"/>
      <c r="B410" s="150"/>
      <c r="C410" s="151"/>
      <c r="D410" s="151"/>
      <c r="E410" s="151"/>
      <c r="F410" s="151"/>
      <c r="G410" s="152"/>
      <c r="H410" s="7"/>
    </row>
    <row r="411" spans="1:8" s="1" customFormat="1" x14ac:dyDescent="0.25">
      <c r="A411" s="6"/>
      <c r="B411" s="5"/>
      <c r="C411" s="4" t="s">
        <v>149</v>
      </c>
      <c r="D411" s="3" t="s">
        <v>22</v>
      </c>
      <c r="E411" s="67">
        <f>'Приложение '!$D$15</f>
        <v>0.24149999999999999</v>
      </c>
      <c r="F411" s="3"/>
      <c r="G411" s="3"/>
      <c r="H411" s="2">
        <f>H409*E411</f>
        <v>18727022.791544303</v>
      </c>
    </row>
    <row r="412" spans="1:8" s="1" customFormat="1" x14ac:dyDescent="0.25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96271630.624025896</v>
      </c>
    </row>
    <row r="413" spans="1:8" s="1" customFormat="1" x14ac:dyDescent="0.25">
      <c r="A413" s="134"/>
      <c r="B413" s="150"/>
      <c r="C413" s="151"/>
      <c r="D413" s="151"/>
      <c r="E413" s="151"/>
      <c r="F413" s="151"/>
      <c r="G413" s="152"/>
      <c r="H413" s="7"/>
    </row>
    <row r="414" spans="1:8" s="1" customFormat="1" x14ac:dyDescent="0.25">
      <c r="A414" s="6"/>
      <c r="B414" s="5"/>
      <c r="C414" s="4" t="s">
        <v>329</v>
      </c>
      <c r="D414" s="3" t="s">
        <v>22</v>
      </c>
      <c r="E414" s="63">
        <f>'Приложение '!$D$18</f>
        <v>0.12</v>
      </c>
      <c r="F414" s="3"/>
      <c r="G414" s="3"/>
      <c r="H414" s="2">
        <f>H412*E414</f>
        <v>11552595.674883107</v>
      </c>
    </row>
    <row r="415" spans="1:8" s="1" customFormat="1" x14ac:dyDescent="0.25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107824226.29890901</v>
      </c>
    </row>
  </sheetData>
  <sheetProtection algorithmName="SHA-512" hashValue="Vhd6jCR4bACowtGqjNvn2ME6n00DK35PowPpvzDEmICsSm0RRvzafDHw1jHuVolXqvFSmhxPEBAK61iCsjYgUw==" saltValue="1S/JF+KV28PzCNDnUbOFQw==" spinCount="100000" sheet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H17" sqref="H17"/>
    </sheetView>
  </sheetViews>
  <sheetFormatPr defaultRowHeight="13.2" x14ac:dyDescent="0.25"/>
  <cols>
    <col min="1" max="1" width="6.77734375" bestFit="1" customWidth="1"/>
    <col min="2" max="2" width="84.77734375" bestFit="1" customWidth="1"/>
    <col min="3" max="3" width="8.6640625" bestFit="1" customWidth="1"/>
    <col min="4" max="5" width="16.44140625" customWidth="1"/>
    <col min="6" max="6" width="20.44140625" bestFit="1" customWidth="1"/>
    <col min="7" max="7" width="19.109375" customWidth="1"/>
    <col min="8" max="8" width="25.77734375" bestFit="1" customWidth="1"/>
    <col min="9" max="9" width="42.77734375" customWidth="1"/>
    <col min="11" max="11" width="9.33203125" customWidth="1"/>
  </cols>
  <sheetData>
    <row r="1" spans="1:9" ht="15.6" x14ac:dyDescent="0.3">
      <c r="A1" s="95"/>
      <c r="B1" s="96" t="s">
        <v>239</v>
      </c>
      <c r="C1" s="97"/>
      <c r="D1" s="97"/>
      <c r="E1" s="97"/>
      <c r="F1" s="97"/>
      <c r="G1" s="97"/>
      <c r="H1" s="97"/>
      <c r="I1" s="97"/>
    </row>
    <row r="2" spans="1:9" ht="15.6" x14ac:dyDescent="0.3">
      <c r="A2" s="98"/>
      <c r="B2" s="96" t="s">
        <v>340</v>
      </c>
      <c r="C2" s="97"/>
      <c r="D2" s="97"/>
      <c r="E2" s="97"/>
      <c r="F2" s="97"/>
      <c r="G2" s="97"/>
      <c r="H2" s="97"/>
      <c r="I2" s="97"/>
    </row>
    <row r="3" spans="1:9" ht="16.2" thickBot="1" x14ac:dyDescent="0.35">
      <c r="A3" s="98"/>
      <c r="B3" s="96"/>
      <c r="C3" s="97"/>
      <c r="D3" s="97"/>
      <c r="E3" s="97"/>
      <c r="F3" s="97"/>
      <c r="G3" s="97"/>
      <c r="H3" s="97"/>
      <c r="I3" s="97"/>
    </row>
    <row r="4" spans="1:9" ht="47.4" thickBot="1" x14ac:dyDescent="0.3">
      <c r="A4" s="99"/>
      <c r="B4" s="100" t="s">
        <v>331</v>
      </c>
      <c r="C4" s="101" t="s">
        <v>243</v>
      </c>
      <c r="D4" s="101" t="s">
        <v>332</v>
      </c>
      <c r="E4" s="101" t="s">
        <v>333</v>
      </c>
      <c r="F4" s="104" t="s">
        <v>334</v>
      </c>
      <c r="G4" s="101" t="s">
        <v>335</v>
      </c>
      <c r="H4" s="101" t="s">
        <v>336</v>
      </c>
      <c r="I4" s="104" t="s">
        <v>337</v>
      </c>
    </row>
    <row r="5" spans="1:9" ht="31.8" thickBot="1" x14ac:dyDescent="0.3">
      <c r="A5" s="102" t="s">
        <v>242</v>
      </c>
      <c r="B5" s="103" t="s">
        <v>306</v>
      </c>
      <c r="C5" s="109">
        <v>1</v>
      </c>
      <c r="D5" s="110">
        <f>'F5'!$H$82</f>
        <v>25945358.140891097</v>
      </c>
      <c r="E5" s="111">
        <f>'F5'!H84</f>
        <v>3113442.9769069315</v>
      </c>
      <c r="F5" s="105">
        <f>'F5'!H85</f>
        <v>29058801.11779803</v>
      </c>
      <c r="G5" s="112">
        <f t="shared" ref="G5:G8" si="0">D5*C5</f>
        <v>25945358.140891097</v>
      </c>
      <c r="H5" s="113">
        <f>G5*$D$18</f>
        <v>3113442.9769069315</v>
      </c>
      <c r="I5" s="113">
        <f t="shared" ref="I5:I9" si="1">H5+G5</f>
        <v>29058801.11779803</v>
      </c>
    </row>
    <row r="6" spans="1:9" ht="31.8" thickBot="1" x14ac:dyDescent="0.3">
      <c r="A6" s="102" t="s">
        <v>244</v>
      </c>
      <c r="B6" s="103" t="s">
        <v>307</v>
      </c>
      <c r="C6" s="109">
        <v>4</v>
      </c>
      <c r="D6" s="110">
        <f>'F5'!$H$157</f>
        <v>30275873.807144582</v>
      </c>
      <c r="E6" s="111">
        <f>'F5'!H159</f>
        <v>3633104.8568573496</v>
      </c>
      <c r="F6" s="105">
        <f>'F5'!H160</f>
        <v>33908978.664001934</v>
      </c>
      <c r="G6" s="112">
        <f t="shared" si="0"/>
        <v>121103495.22857833</v>
      </c>
      <c r="H6" s="113">
        <f t="shared" ref="H6:H8" si="2">G6*$D$18</f>
        <v>14532419.427429399</v>
      </c>
      <c r="I6" s="113">
        <f t="shared" si="1"/>
        <v>135635914.65600774</v>
      </c>
    </row>
    <row r="7" spans="1:9" ht="31.8" thickBot="1" x14ac:dyDescent="0.3">
      <c r="A7" s="102" t="s">
        <v>245</v>
      </c>
      <c r="B7" s="103" t="s">
        <v>258</v>
      </c>
      <c r="C7" s="109">
        <v>6</v>
      </c>
      <c r="D7" s="110">
        <f>'F5'!$H$244</f>
        <v>27152880.5857259</v>
      </c>
      <c r="E7" s="111">
        <f>'F5'!H246</f>
        <v>3258345.670287108</v>
      </c>
      <c r="F7" s="105">
        <f>'F5'!H247</f>
        <v>30411226.256013006</v>
      </c>
      <c r="G7" s="114">
        <f t="shared" si="0"/>
        <v>162917283.51435539</v>
      </c>
      <c r="H7" s="113">
        <f t="shared" si="2"/>
        <v>19550074.021722645</v>
      </c>
      <c r="I7" s="113">
        <f t="shared" si="1"/>
        <v>182467357.53607804</v>
      </c>
    </row>
    <row r="8" spans="1:9" ht="16.2" thickBot="1" x14ac:dyDescent="0.3">
      <c r="A8" s="102" t="s">
        <v>246</v>
      </c>
      <c r="B8" s="103" t="s">
        <v>308</v>
      </c>
      <c r="C8" s="109">
        <v>10</v>
      </c>
      <c r="D8" s="110">
        <f>'F5'!$H$315</f>
        <v>11025247.773455355</v>
      </c>
      <c r="E8" s="111">
        <f>'F5'!H317</f>
        <v>1323029.7328146426</v>
      </c>
      <c r="F8" s="105">
        <f>'F5'!H318</f>
        <v>12348277.506269999</v>
      </c>
      <c r="G8" s="114">
        <f t="shared" si="0"/>
        <v>110252477.73455355</v>
      </c>
      <c r="H8" s="113">
        <f t="shared" si="2"/>
        <v>13230297.328146424</v>
      </c>
      <c r="I8" s="113">
        <f t="shared" si="1"/>
        <v>123482775.06269997</v>
      </c>
    </row>
    <row r="9" spans="1:9" ht="16.2" thickBot="1" x14ac:dyDescent="0.3">
      <c r="A9" s="102" t="s">
        <v>247</v>
      </c>
      <c r="B9" s="103" t="s">
        <v>309</v>
      </c>
      <c r="C9" s="109">
        <v>14</v>
      </c>
      <c r="D9" s="110">
        <f>'F5'!$H$396</f>
        <v>1872270.3168089702</v>
      </c>
      <c r="E9" s="111">
        <f>'F5'!H398</f>
        <v>224672.43801707641</v>
      </c>
      <c r="F9" s="105">
        <f>'F5'!H399</f>
        <v>2096942.7548260465</v>
      </c>
      <c r="G9" s="112">
        <f>D9*C9</f>
        <v>26211784.435325582</v>
      </c>
      <c r="H9" s="113">
        <f>G9*$D$18</f>
        <v>3145414.1322390698</v>
      </c>
      <c r="I9" s="113">
        <f t="shared" si="1"/>
        <v>29357198.567564651</v>
      </c>
    </row>
    <row r="10" spans="1:9" ht="18.600000000000001" thickBot="1" x14ac:dyDescent="0.35">
      <c r="A10" s="159" t="s">
        <v>310</v>
      </c>
      <c r="B10" s="160"/>
      <c r="C10" s="115">
        <f>C5+C6+C7+C8+C9</f>
        <v>35</v>
      </c>
      <c r="D10" s="116">
        <f>SUM(D5:D9)</f>
        <v>96271630.624025896</v>
      </c>
      <c r="E10" s="106">
        <f>SUM(E5:E9)</f>
        <v>11552595.674883107</v>
      </c>
      <c r="F10" s="106">
        <f>SUM(F5:F9)</f>
        <v>107824226.29890901</v>
      </c>
      <c r="G10" s="117">
        <f>SUM(G5:G9)</f>
        <v>446430399.05370396</v>
      </c>
      <c r="H10" s="118">
        <f>G10*D18</f>
        <v>53571647.886444472</v>
      </c>
      <c r="I10" s="118">
        <f>H10+G10</f>
        <v>500002046.94014841</v>
      </c>
    </row>
    <row r="11" spans="1:9" ht="15.6" x14ac:dyDescent="0.25">
      <c r="A11" s="97"/>
      <c r="B11" s="97"/>
      <c r="C11" s="97"/>
      <c r="D11" s="97"/>
      <c r="E11" s="97"/>
      <c r="F11" s="97"/>
      <c r="G11" s="119"/>
      <c r="H11" s="97"/>
      <c r="I11" s="97"/>
    </row>
    <row r="12" spans="1:9" ht="15.6" x14ac:dyDescent="0.25">
      <c r="A12" s="97"/>
      <c r="B12" s="97"/>
      <c r="C12" s="97"/>
      <c r="D12" s="97"/>
      <c r="E12" s="97"/>
      <c r="F12" s="97"/>
      <c r="G12" s="119"/>
      <c r="H12" s="97"/>
      <c r="I12" s="97"/>
    </row>
    <row r="13" spans="1:9" ht="18" x14ac:dyDescent="0.35">
      <c r="A13" s="120"/>
      <c r="B13" s="121" t="s">
        <v>339</v>
      </c>
      <c r="C13" s="122" t="s">
        <v>248</v>
      </c>
      <c r="D13" s="123"/>
      <c r="E13" s="122"/>
      <c r="F13" s="97"/>
      <c r="G13" s="119"/>
      <c r="H13" s="121" t="s">
        <v>240</v>
      </c>
      <c r="I13" s="133" t="s">
        <v>319</v>
      </c>
    </row>
    <row r="14" spans="1:9" ht="31.2" x14ac:dyDescent="0.25">
      <c r="A14" s="93" t="s">
        <v>249</v>
      </c>
      <c r="B14" s="93" t="s">
        <v>250</v>
      </c>
      <c r="C14" s="124"/>
      <c r="D14" s="93" t="s">
        <v>251</v>
      </c>
      <c r="E14" s="93" t="s">
        <v>252</v>
      </c>
      <c r="F14" s="161" t="s">
        <v>330</v>
      </c>
      <c r="G14" s="119"/>
      <c r="H14" s="97"/>
      <c r="I14" s="97"/>
    </row>
    <row r="15" spans="1:9" ht="15.6" x14ac:dyDescent="0.3">
      <c r="A15" s="125">
        <v>1</v>
      </c>
      <c r="B15" s="126" t="s">
        <v>253</v>
      </c>
      <c r="C15" s="127"/>
      <c r="D15" s="30">
        <v>0.24149999999999999</v>
      </c>
      <c r="E15" s="31">
        <f>INDEX('Зарплаты и прочие'!$A$2:$C$16,MATCH($I$13,'Зарплаты и прочие'!$A$2:$A$16,0),3)</f>
        <v>0.24149999999999999</v>
      </c>
      <c r="F15" s="161"/>
      <c r="G15" s="128"/>
      <c r="H15" s="97"/>
      <c r="I15" s="97"/>
    </row>
    <row r="16" spans="1:9" ht="15.6" x14ac:dyDescent="0.25">
      <c r="A16" s="125">
        <v>2</v>
      </c>
      <c r="B16" s="126" t="s">
        <v>254</v>
      </c>
      <c r="C16" s="127"/>
      <c r="D16" s="30">
        <v>0.05</v>
      </c>
      <c r="E16" s="31">
        <v>0.05</v>
      </c>
      <c r="F16" s="161"/>
      <c r="G16" s="97"/>
      <c r="H16" s="97"/>
      <c r="I16" s="97"/>
    </row>
    <row r="17" spans="1:9" ht="15.6" x14ac:dyDescent="0.25">
      <c r="A17" s="125">
        <v>3</v>
      </c>
      <c r="B17" s="126" t="s">
        <v>255</v>
      </c>
      <c r="C17" s="127"/>
      <c r="D17" s="32">
        <v>29239.8</v>
      </c>
      <c r="E17" s="94">
        <f>INDEX('Зарплаты и прочие'!$A$2:$C$16,MATCH($I$13,'Зарплаты и прочие'!$A$2:$A$16,0),2)</f>
        <v>29239.8</v>
      </c>
      <c r="F17" s="161"/>
      <c r="G17" s="97"/>
      <c r="H17" s="97"/>
      <c r="I17" s="97"/>
    </row>
    <row r="18" spans="1:9" ht="16.2" thickBot="1" x14ac:dyDescent="0.3">
      <c r="A18" s="129">
        <v>4</v>
      </c>
      <c r="B18" s="130" t="s">
        <v>256</v>
      </c>
      <c r="C18" s="131"/>
      <c r="D18" s="108">
        <v>0.12</v>
      </c>
      <c r="E18" s="33">
        <v>0.12</v>
      </c>
      <c r="F18" s="132"/>
      <c r="G18" s="97"/>
      <c r="H18" s="132"/>
      <c r="I18" s="132"/>
    </row>
    <row r="19" spans="1:9" x14ac:dyDescent="0.25">
      <c r="A19" s="97"/>
      <c r="B19" s="97"/>
      <c r="C19" s="97"/>
      <c r="D19" s="97"/>
      <c r="E19" s="97"/>
      <c r="F19" s="97"/>
      <c r="G19" s="132"/>
      <c r="H19" s="132"/>
      <c r="I19" s="132"/>
    </row>
    <row r="20" spans="1:9" ht="66.75" customHeight="1" x14ac:dyDescent="0.25">
      <c r="A20" s="162" t="s">
        <v>257</v>
      </c>
      <c r="B20" s="163"/>
      <c r="C20" s="163"/>
      <c r="D20" s="163"/>
      <c r="E20" s="163"/>
      <c r="F20" s="97"/>
      <c r="G20" s="132"/>
      <c r="H20" s="132"/>
      <c r="I20" s="132"/>
    </row>
    <row r="21" spans="1:9" ht="12.75" customHeight="1" x14ac:dyDescent="0.25">
      <c r="A21" s="168" t="s">
        <v>338</v>
      </c>
      <c r="B21" s="168"/>
      <c r="C21" s="168"/>
      <c r="D21" s="168"/>
      <c r="E21" s="168"/>
      <c r="F21" s="168"/>
      <c r="G21" s="168"/>
      <c r="H21" s="168"/>
      <c r="I21" s="97"/>
    </row>
    <row r="22" spans="1:9" ht="12.75" customHeight="1" x14ac:dyDescent="0.25">
      <c r="A22" s="169" t="s">
        <v>341</v>
      </c>
      <c r="B22" s="169"/>
      <c r="C22" s="169"/>
      <c r="D22" s="169"/>
      <c r="E22" s="169"/>
      <c r="F22" s="169"/>
      <c r="G22" s="169"/>
      <c r="H22" s="169"/>
      <c r="I22" s="97"/>
    </row>
    <row r="23" spans="1:9" ht="12.75" customHeight="1" x14ac:dyDescent="0.25">
      <c r="A23" s="169"/>
      <c r="B23" s="169"/>
      <c r="C23" s="169"/>
      <c r="D23" s="169"/>
      <c r="E23" s="169"/>
      <c r="F23" s="169"/>
      <c r="G23" s="169"/>
      <c r="H23" s="169"/>
      <c r="I23" s="97"/>
    </row>
    <row r="24" spans="1:9" ht="12.75" customHeight="1" x14ac:dyDescent="0.25">
      <c r="A24" s="169"/>
      <c r="B24" s="169"/>
      <c r="C24" s="169"/>
      <c r="D24" s="169"/>
      <c r="E24" s="169"/>
      <c r="F24" s="169"/>
      <c r="G24" s="169"/>
      <c r="H24" s="169"/>
      <c r="I24" s="97"/>
    </row>
    <row r="25" spans="1:9" ht="12.75" customHeight="1" x14ac:dyDescent="0.25">
      <c r="A25" s="169"/>
      <c r="B25" s="169"/>
      <c r="C25" s="169"/>
      <c r="D25" s="169"/>
      <c r="E25" s="169"/>
      <c r="F25" s="169"/>
      <c r="G25" s="169"/>
      <c r="H25" s="169"/>
      <c r="I25" s="97"/>
    </row>
    <row r="26" spans="1:9" ht="12.7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97"/>
    </row>
    <row r="27" spans="1:9" ht="12.75" customHeight="1" x14ac:dyDescent="0.25">
      <c r="A27" s="169"/>
      <c r="B27" s="169"/>
      <c r="C27" s="169"/>
      <c r="D27" s="169"/>
      <c r="E27" s="169"/>
      <c r="F27" s="169"/>
      <c r="G27" s="169"/>
      <c r="H27" s="169"/>
      <c r="I27" s="97"/>
    </row>
    <row r="28" spans="1:9" ht="12.75" customHeight="1" x14ac:dyDescent="0.25">
      <c r="A28" s="169"/>
      <c r="B28" s="169"/>
      <c r="C28" s="169"/>
      <c r="D28" s="169"/>
      <c r="E28" s="169"/>
      <c r="F28" s="169"/>
      <c r="G28" s="169"/>
      <c r="H28" s="169"/>
      <c r="I28" s="97"/>
    </row>
    <row r="29" spans="1:9" ht="12.75" customHeight="1" x14ac:dyDescent="0.25">
      <c r="A29" s="169"/>
      <c r="B29" s="169"/>
      <c r="C29" s="169"/>
      <c r="D29" s="169"/>
      <c r="E29" s="169"/>
      <c r="F29" s="169"/>
      <c r="G29" s="169"/>
      <c r="H29" s="169"/>
      <c r="I29" s="97"/>
    </row>
    <row r="30" spans="1:9" ht="12.75" customHeight="1" x14ac:dyDescent="0.25">
      <c r="A30" s="169"/>
      <c r="B30" s="169"/>
      <c r="C30" s="169"/>
      <c r="D30" s="169"/>
      <c r="E30" s="169"/>
      <c r="F30" s="169"/>
      <c r="G30" s="169"/>
      <c r="H30" s="169"/>
      <c r="I30" s="97"/>
    </row>
    <row r="31" spans="1:9" ht="12.75" customHeight="1" x14ac:dyDescent="0.25">
      <c r="A31" s="169"/>
      <c r="B31" s="169"/>
      <c r="C31" s="169"/>
      <c r="D31" s="169"/>
      <c r="E31" s="169"/>
      <c r="F31" s="169"/>
      <c r="G31" s="169"/>
      <c r="H31" s="169"/>
      <c r="I31" s="97"/>
    </row>
    <row r="32" spans="1:9" ht="12.75" customHeight="1" x14ac:dyDescent="0.25">
      <c r="A32" s="169"/>
      <c r="B32" s="169"/>
      <c r="C32" s="169"/>
      <c r="D32" s="169"/>
      <c r="E32" s="169"/>
      <c r="F32" s="169"/>
      <c r="G32" s="169"/>
      <c r="H32" s="169"/>
      <c r="I32" s="97"/>
    </row>
    <row r="33" spans="1:10" ht="12.75" customHeight="1" x14ac:dyDescent="0.25">
      <c r="A33" s="169"/>
      <c r="B33" s="169"/>
      <c r="C33" s="169"/>
      <c r="D33" s="169"/>
      <c r="E33" s="169"/>
      <c r="F33" s="169"/>
      <c r="G33" s="169"/>
      <c r="H33" s="169"/>
      <c r="I33" s="97"/>
    </row>
    <row r="34" spans="1:10" ht="12.75" customHeight="1" x14ac:dyDescent="0.25">
      <c r="A34" s="169"/>
      <c r="B34" s="169"/>
      <c r="C34" s="169"/>
      <c r="D34" s="169"/>
      <c r="E34" s="169"/>
      <c r="F34" s="169"/>
      <c r="G34" s="169"/>
      <c r="H34" s="169"/>
      <c r="I34" s="97"/>
    </row>
    <row r="35" spans="1:10" ht="12.75" customHeight="1" x14ac:dyDescent="0.25">
      <c r="A35" s="169"/>
      <c r="B35" s="169"/>
      <c r="C35" s="169"/>
      <c r="D35" s="169"/>
      <c r="E35" s="169"/>
      <c r="F35" s="169"/>
      <c r="G35" s="169"/>
      <c r="H35" s="169"/>
      <c r="I35" s="97"/>
    </row>
    <row r="36" spans="1:10" ht="12.75" customHeight="1" x14ac:dyDescent="0.25">
      <c r="A36" s="169"/>
      <c r="B36" s="169"/>
      <c r="C36" s="169"/>
      <c r="D36" s="169"/>
      <c r="E36" s="169"/>
      <c r="F36" s="169"/>
      <c r="G36" s="169"/>
      <c r="H36" s="169"/>
      <c r="I36" s="97"/>
    </row>
    <row r="37" spans="1:10" ht="12.75" customHeight="1" x14ac:dyDescent="0.25">
      <c r="A37" s="169"/>
      <c r="B37" s="169"/>
      <c r="C37" s="169"/>
      <c r="D37" s="169"/>
      <c r="E37" s="169"/>
      <c r="F37" s="169"/>
      <c r="G37" s="169"/>
      <c r="H37" s="169"/>
      <c r="I37" s="97"/>
    </row>
    <row r="38" spans="1:10" ht="12.75" customHeight="1" x14ac:dyDescent="0.25">
      <c r="A38" s="169"/>
      <c r="B38" s="169"/>
      <c r="C38" s="169"/>
      <c r="D38" s="169"/>
      <c r="E38" s="169"/>
      <c r="F38" s="169"/>
      <c r="G38" s="169"/>
      <c r="H38" s="169"/>
      <c r="I38" s="97"/>
    </row>
    <row r="39" spans="1:10" ht="12.75" customHeight="1" x14ac:dyDescent="0.25">
      <c r="A39" s="169"/>
      <c r="B39" s="169"/>
      <c r="C39" s="169"/>
      <c r="D39" s="169"/>
      <c r="E39" s="169"/>
      <c r="F39" s="169"/>
      <c r="G39" s="169"/>
      <c r="H39" s="169"/>
      <c r="I39" s="97"/>
    </row>
    <row r="40" spans="1:10" ht="12.75" customHeight="1" x14ac:dyDescent="0.25">
      <c r="A40" s="169"/>
      <c r="B40" s="169"/>
      <c r="C40" s="169"/>
      <c r="D40" s="169"/>
      <c r="E40" s="169"/>
      <c r="F40" s="169"/>
      <c r="G40" s="169"/>
      <c r="H40" s="169"/>
      <c r="I40" s="97"/>
    </row>
    <row r="41" spans="1:10" x14ac:dyDescent="0.25">
      <c r="A41" s="169"/>
      <c r="B41" s="169"/>
      <c r="C41" s="169"/>
      <c r="D41" s="169"/>
      <c r="E41" s="169"/>
      <c r="F41" s="169"/>
      <c r="G41" s="169"/>
      <c r="H41" s="169"/>
      <c r="I41" s="97"/>
    </row>
    <row r="42" spans="1:10" x14ac:dyDescent="0.25">
      <c r="G42" s="29"/>
      <c r="H42" s="29"/>
      <c r="I42" s="29"/>
    </row>
    <row r="43" spans="1:10" x14ac:dyDescent="0.25">
      <c r="G43" s="29"/>
      <c r="H43" s="29"/>
      <c r="I43" s="29"/>
    </row>
    <row r="44" spans="1:10" x14ac:dyDescent="0.25">
      <c r="G44" s="29"/>
      <c r="H44" s="29"/>
      <c r="I44" s="29"/>
    </row>
    <row r="45" spans="1:10" x14ac:dyDescent="0.25">
      <c r="A45" s="70"/>
      <c r="B45" s="70"/>
      <c r="C45" s="70"/>
      <c r="D45" s="70"/>
      <c r="E45" s="70"/>
      <c r="F45" s="71"/>
      <c r="G45" s="71"/>
      <c r="H45" s="70"/>
      <c r="I45" s="70"/>
      <c r="J45" s="70"/>
    </row>
    <row r="46" spans="1:10" x14ac:dyDescent="0.25">
      <c r="A46" s="70"/>
      <c r="B46" s="70"/>
      <c r="C46" s="70"/>
      <c r="D46" s="70"/>
      <c r="E46" s="70"/>
      <c r="F46" s="70"/>
      <c r="G46" s="70"/>
      <c r="H46" s="70"/>
      <c r="I46" s="70"/>
      <c r="J46" s="70"/>
    </row>
    <row r="47" spans="1:10" ht="13.5" customHeight="1" x14ac:dyDescent="0.25">
      <c r="A47" s="164"/>
      <c r="B47" s="164"/>
      <c r="C47" s="72"/>
      <c r="D47" s="72"/>
      <c r="E47" s="72"/>
      <c r="F47" s="72"/>
      <c r="G47" s="72"/>
      <c r="H47" s="72"/>
      <c r="I47" s="72"/>
      <c r="J47" s="70"/>
    </row>
    <row r="48" spans="1:10" x14ac:dyDescent="0.25">
      <c r="A48" s="165"/>
      <c r="B48" s="166"/>
      <c r="C48" s="167"/>
      <c r="D48" s="167"/>
      <c r="E48" s="73"/>
      <c r="F48" s="74"/>
      <c r="G48" s="74"/>
      <c r="H48" s="73"/>
      <c r="I48" s="75"/>
      <c r="J48" s="70"/>
    </row>
    <row r="49" spans="1:10" x14ac:dyDescent="0.25">
      <c r="A49" s="165"/>
      <c r="B49" s="166"/>
      <c r="C49" s="167"/>
      <c r="D49" s="167"/>
      <c r="E49" s="73"/>
      <c r="F49" s="75"/>
      <c r="G49" s="75"/>
      <c r="H49" s="73"/>
      <c r="I49" s="75"/>
      <c r="J49" s="70"/>
    </row>
    <row r="50" spans="1:10" ht="15.6" x14ac:dyDescent="0.25">
      <c r="A50" s="76"/>
      <c r="B50" s="77"/>
      <c r="C50" s="78"/>
      <c r="D50" s="79"/>
      <c r="E50" s="80"/>
      <c r="F50" s="80"/>
      <c r="G50" s="80"/>
      <c r="H50" s="80"/>
      <c r="I50" s="80"/>
      <c r="J50" s="70"/>
    </row>
    <row r="51" spans="1:10" ht="15.6" x14ac:dyDescent="0.25">
      <c r="A51" s="76"/>
      <c r="B51" s="77"/>
      <c r="C51" s="78"/>
      <c r="D51" s="79"/>
      <c r="E51" s="80"/>
      <c r="F51" s="80"/>
      <c r="G51" s="80"/>
      <c r="H51" s="80"/>
      <c r="I51" s="80"/>
      <c r="J51" s="70"/>
    </row>
    <row r="52" spans="1:10" ht="15.6" x14ac:dyDescent="0.25">
      <c r="A52" s="76"/>
      <c r="B52" s="77"/>
      <c r="C52" s="78"/>
      <c r="D52" s="79"/>
      <c r="E52" s="80"/>
      <c r="F52" s="80"/>
      <c r="G52" s="80"/>
      <c r="H52" s="80"/>
      <c r="I52" s="80"/>
      <c r="J52" s="70"/>
    </row>
    <row r="53" spans="1:10" ht="15.6" x14ac:dyDescent="0.25">
      <c r="A53" s="81"/>
      <c r="B53" s="81"/>
      <c r="C53" s="78"/>
      <c r="D53" s="82"/>
      <c r="E53" s="80"/>
      <c r="F53" s="80"/>
      <c r="G53" s="80"/>
      <c r="H53" s="80"/>
      <c r="I53" s="80"/>
      <c r="J53" s="70"/>
    </row>
    <row r="54" spans="1:10" ht="15.6" x14ac:dyDescent="0.25">
      <c r="A54" s="76"/>
      <c r="B54" s="83"/>
      <c r="C54" s="83"/>
      <c r="D54" s="83"/>
      <c r="E54" s="83"/>
      <c r="F54" s="83"/>
      <c r="G54" s="83"/>
      <c r="H54" s="83"/>
      <c r="I54" s="83"/>
      <c r="J54" s="70"/>
    </row>
    <row r="55" spans="1:10" ht="15.6" x14ac:dyDescent="0.25">
      <c r="A55" s="76"/>
      <c r="B55" s="77"/>
      <c r="C55" s="78"/>
      <c r="D55" s="79"/>
      <c r="E55" s="80"/>
      <c r="F55" s="80"/>
      <c r="G55" s="80"/>
      <c r="H55" s="80"/>
      <c r="I55" s="84"/>
      <c r="J55" s="70"/>
    </row>
    <row r="56" spans="1:10" ht="18" x14ac:dyDescent="0.35">
      <c r="A56" s="85"/>
      <c r="B56" s="86"/>
      <c r="C56" s="83"/>
      <c r="D56" s="83"/>
      <c r="E56" s="87"/>
      <c r="F56" s="87"/>
      <c r="G56" s="87"/>
      <c r="H56" s="88"/>
      <c r="I56" s="88"/>
      <c r="J56" s="70"/>
    </row>
    <row r="57" spans="1:10" ht="15.6" x14ac:dyDescent="0.25">
      <c r="A57" s="89"/>
      <c r="B57" s="89"/>
      <c r="C57" s="89"/>
      <c r="D57" s="89"/>
      <c r="E57" s="89"/>
      <c r="F57" s="89"/>
      <c r="G57" s="89"/>
      <c r="H57" s="89"/>
      <c r="I57" s="89"/>
      <c r="J57" s="70"/>
    </row>
    <row r="58" spans="1:10" ht="12.75" customHeight="1" x14ac:dyDescent="0.25">
      <c r="A58" s="90"/>
      <c r="B58" s="90"/>
      <c r="C58" s="90"/>
      <c r="D58" s="90"/>
      <c r="E58" s="90"/>
      <c r="F58" s="90"/>
      <c r="G58" s="90"/>
      <c r="H58" s="91"/>
      <c r="I58" s="91"/>
      <c r="J58" s="70"/>
    </row>
    <row r="59" spans="1:10" x14ac:dyDescent="0.25">
      <c r="A59" s="91"/>
      <c r="B59" s="91"/>
      <c r="C59" s="91"/>
      <c r="D59" s="91"/>
      <c r="E59" s="91"/>
      <c r="F59" s="91"/>
      <c r="G59" s="91"/>
      <c r="H59" s="92"/>
      <c r="I59" s="92"/>
      <c r="J59" s="70"/>
    </row>
    <row r="60" spans="1:10" ht="12.75" customHeight="1" x14ac:dyDescent="0.25">
      <c r="A60" s="92"/>
      <c r="B60" s="92"/>
      <c r="C60" s="92"/>
      <c r="D60" s="92"/>
      <c r="E60" s="92"/>
      <c r="F60" s="92"/>
      <c r="G60" s="92"/>
      <c r="H60" s="92"/>
      <c r="I60" s="92"/>
      <c r="J60" s="70"/>
    </row>
    <row r="61" spans="1:10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70"/>
    </row>
    <row r="62" spans="1:10" x14ac:dyDescent="0.25">
      <c r="A62" s="45"/>
      <c r="B62" s="45"/>
      <c r="C62" s="45"/>
      <c r="D62" s="45"/>
      <c r="E62" s="45"/>
      <c r="F62" s="45"/>
      <c r="G62" s="45"/>
      <c r="H62" s="45"/>
      <c r="I62" s="45"/>
    </row>
    <row r="63" spans="1:10" x14ac:dyDescent="0.25">
      <c r="A63" s="45"/>
      <c r="B63" s="45"/>
      <c r="C63" s="45"/>
      <c r="D63" s="45"/>
      <c r="E63" s="45"/>
      <c r="F63" s="45"/>
      <c r="G63" s="45"/>
      <c r="H63" s="45"/>
      <c r="I63" s="45"/>
    </row>
    <row r="64" spans="1:10" x14ac:dyDescent="0.25">
      <c r="A64" s="45"/>
      <c r="B64" s="45"/>
      <c r="C64" s="45"/>
      <c r="D64" s="45"/>
      <c r="E64" s="45"/>
      <c r="F64" s="45"/>
      <c r="G64" s="45"/>
      <c r="H64" s="45"/>
      <c r="I64" s="45"/>
    </row>
    <row r="65" spans="1:9" x14ac:dyDescent="0.25">
      <c r="A65" s="45"/>
      <c r="B65" s="45"/>
      <c r="C65" s="45"/>
      <c r="D65" s="45"/>
      <c r="E65" s="45"/>
      <c r="F65" s="45"/>
      <c r="G65" s="45"/>
      <c r="H65" s="45"/>
      <c r="I65" s="45"/>
    </row>
    <row r="66" spans="1:9" x14ac:dyDescent="0.25">
      <c r="A66" s="45"/>
      <c r="B66" s="45"/>
      <c r="C66" s="45"/>
      <c r="D66" s="45"/>
      <c r="E66" s="45"/>
      <c r="F66" s="45"/>
      <c r="G66" s="45"/>
      <c r="H66" s="45"/>
      <c r="I66" s="45"/>
    </row>
    <row r="67" spans="1:9" x14ac:dyDescent="0.25">
      <c r="A67" s="45"/>
      <c r="B67" s="45"/>
      <c r="C67" s="45"/>
      <c r="D67" s="45"/>
      <c r="E67" s="45"/>
      <c r="F67" s="45"/>
      <c r="G67" s="45"/>
      <c r="H67" s="45"/>
      <c r="I67" s="45"/>
    </row>
    <row r="68" spans="1:9" x14ac:dyDescent="0.25">
      <c r="A68" s="45"/>
      <c r="B68" s="45"/>
      <c r="C68" s="45"/>
      <c r="D68" s="45"/>
      <c r="E68" s="45"/>
      <c r="F68" s="45"/>
      <c r="G68" s="45"/>
      <c r="H68" s="45"/>
      <c r="I68" s="45"/>
    </row>
    <row r="69" spans="1:9" x14ac:dyDescent="0.25">
      <c r="A69" s="45"/>
      <c r="B69" s="45"/>
      <c r="C69" s="45"/>
      <c r="D69" s="45"/>
      <c r="E69" s="45"/>
      <c r="F69" s="45"/>
      <c r="G69" s="45"/>
      <c r="H69" s="45"/>
      <c r="I69" s="45"/>
    </row>
    <row r="70" spans="1:9" x14ac:dyDescent="0.25">
      <c r="A70" s="45"/>
      <c r="B70" s="45"/>
      <c r="C70" s="45"/>
      <c r="D70" s="45"/>
      <c r="E70" s="45"/>
      <c r="F70" s="45"/>
      <c r="G70" s="45"/>
      <c r="H70" s="45"/>
      <c r="I70" s="45"/>
    </row>
    <row r="71" spans="1:9" x14ac:dyDescent="0.25">
      <c r="A71" s="45"/>
      <c r="B71" s="45"/>
      <c r="C71" s="45"/>
      <c r="D71" s="45"/>
      <c r="E71" s="45"/>
      <c r="F71" s="45"/>
      <c r="G71" s="45"/>
      <c r="H71" s="45"/>
      <c r="I71" s="45"/>
    </row>
    <row r="72" spans="1:9" x14ac:dyDescent="0.25">
      <c r="A72" s="45"/>
      <c r="B72" s="45"/>
      <c r="C72" s="45"/>
      <c r="D72" s="45"/>
      <c r="E72" s="45"/>
      <c r="F72" s="45"/>
      <c r="G72" s="45"/>
      <c r="H72" s="45"/>
      <c r="I72" s="45"/>
    </row>
    <row r="73" spans="1:9" x14ac:dyDescent="0.25">
      <c r="A73" s="45"/>
      <c r="B73" s="45"/>
      <c r="C73" s="45"/>
      <c r="D73" s="45"/>
      <c r="E73" s="45"/>
      <c r="F73" s="45"/>
      <c r="G73" s="45"/>
      <c r="H73" s="45"/>
      <c r="I73" s="45"/>
    </row>
    <row r="74" spans="1:9" x14ac:dyDescent="0.25">
      <c r="A74" s="45"/>
      <c r="B74" s="45"/>
      <c r="C74" s="45"/>
      <c r="D74" s="45"/>
      <c r="E74" s="45"/>
      <c r="F74" s="45"/>
      <c r="G74" s="45"/>
      <c r="H74" s="45"/>
      <c r="I74" s="45"/>
    </row>
    <row r="75" spans="1:9" x14ac:dyDescent="0.25">
      <c r="A75" s="45"/>
      <c r="B75" s="45"/>
      <c r="C75" s="45"/>
      <c r="D75" s="45"/>
      <c r="E75" s="45"/>
      <c r="F75" s="45"/>
      <c r="G75" s="45"/>
      <c r="H75" s="45"/>
      <c r="I75" s="45"/>
    </row>
    <row r="76" spans="1:9" x14ac:dyDescent="0.25">
      <c r="A76" s="45"/>
      <c r="B76" s="45"/>
      <c r="C76" s="45"/>
      <c r="D76" s="45"/>
      <c r="E76" s="45"/>
      <c r="F76" s="45"/>
      <c r="G76" s="45"/>
      <c r="H76" s="45"/>
      <c r="I76" s="45"/>
    </row>
    <row r="77" spans="1:9" x14ac:dyDescent="0.25">
      <c r="A77" s="45"/>
      <c r="B77" s="45"/>
      <c r="C77" s="45"/>
      <c r="D77" s="45"/>
      <c r="E77" s="45"/>
      <c r="F77" s="45"/>
      <c r="G77" s="45"/>
      <c r="H77" s="45"/>
      <c r="I77" s="45"/>
    </row>
    <row r="78" spans="1:9" x14ac:dyDescent="0.25">
      <c r="A78" s="45"/>
      <c r="B78" s="45"/>
      <c r="C78" s="45"/>
      <c r="D78" s="45"/>
      <c r="E78" s="45"/>
      <c r="F78" s="45"/>
      <c r="G78" s="45"/>
      <c r="H78" s="45"/>
      <c r="I78" s="45"/>
    </row>
    <row r="79" spans="1:9" x14ac:dyDescent="0.25">
      <c r="A79" s="45"/>
      <c r="B79" s="45"/>
      <c r="C79" s="45"/>
      <c r="D79" s="45"/>
      <c r="E79" s="45"/>
      <c r="F79" s="45"/>
      <c r="G79" s="45"/>
    </row>
  </sheetData>
  <sheetProtection algorithmName="SHA-512" hashValue="w454AJ0xRCWQQdBX+QmRsmS4OyCz3hrOwrWtLGRB7wRHvpQelj3gEXMkyf0Frq1yJBmoY8zNnKHuE3ewHcoGpQ==" saltValue="nAv8wufofZaAJ18XVrr9Pg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8" sqref="B8"/>
    </sheetView>
  </sheetViews>
  <sheetFormatPr defaultRowHeight="13.2" x14ac:dyDescent="0.25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6.8" x14ac:dyDescent="0.25">
      <c r="A1" s="39" t="s">
        <v>313</v>
      </c>
      <c r="B1" s="39" t="s">
        <v>344</v>
      </c>
      <c r="C1" s="39" t="s">
        <v>314</v>
      </c>
    </row>
    <row r="2" spans="1:3" ht="15.6" x14ac:dyDescent="0.3">
      <c r="A2" s="40" t="s">
        <v>315</v>
      </c>
      <c r="B2" s="41">
        <v>37606.519999999997</v>
      </c>
      <c r="C2" s="42"/>
    </row>
    <row r="3" spans="1:3" ht="15.6" x14ac:dyDescent="0.3">
      <c r="A3" s="40" t="s">
        <v>316</v>
      </c>
      <c r="B3" s="41">
        <v>24737.15</v>
      </c>
      <c r="C3" s="43">
        <v>0.24249999999999999</v>
      </c>
    </row>
    <row r="4" spans="1:3" ht="15.6" x14ac:dyDescent="0.3">
      <c r="A4" s="40" t="s">
        <v>317</v>
      </c>
      <c r="B4" s="41">
        <v>27112.79</v>
      </c>
      <c r="C4" s="43">
        <v>0.28310000000000002</v>
      </c>
    </row>
    <row r="5" spans="1:3" ht="15.6" x14ac:dyDescent="0.3">
      <c r="A5" s="40" t="s">
        <v>318</v>
      </c>
      <c r="B5" s="41">
        <v>30571.63</v>
      </c>
      <c r="C5" s="43">
        <v>0.2465</v>
      </c>
    </row>
    <row r="6" spans="1:3" ht="15.6" x14ac:dyDescent="0.3">
      <c r="A6" s="40" t="s">
        <v>241</v>
      </c>
      <c r="B6" s="41">
        <v>29709.56</v>
      </c>
      <c r="C6" s="43">
        <v>0.24690000000000001</v>
      </c>
    </row>
    <row r="7" spans="1:3" ht="15.6" x14ac:dyDescent="0.3">
      <c r="A7" s="40" t="s">
        <v>319</v>
      </c>
      <c r="B7" s="41">
        <v>29239.8</v>
      </c>
      <c r="C7" s="43">
        <v>0.24149999999999999</v>
      </c>
    </row>
    <row r="8" spans="1:3" ht="15.6" x14ac:dyDescent="0.3">
      <c r="A8" s="40" t="s">
        <v>320</v>
      </c>
      <c r="B8" s="41">
        <v>47965.99</v>
      </c>
      <c r="C8" s="43">
        <v>0.23350000000000001</v>
      </c>
    </row>
    <row r="9" spans="1:3" ht="15.6" x14ac:dyDescent="0.3">
      <c r="A9" s="40" t="s">
        <v>312</v>
      </c>
      <c r="B9" s="41">
        <v>29898.87</v>
      </c>
      <c r="C9" s="43">
        <v>0.3029</v>
      </c>
    </row>
    <row r="10" spans="1:3" ht="15.6" x14ac:dyDescent="0.3">
      <c r="A10" s="40" t="s">
        <v>321</v>
      </c>
      <c r="B10" s="41">
        <v>27872.84</v>
      </c>
      <c r="C10" s="43">
        <v>0.18110000000000001</v>
      </c>
    </row>
    <row r="11" spans="1:3" ht="15.6" x14ac:dyDescent="0.3">
      <c r="A11" s="40" t="s">
        <v>322</v>
      </c>
      <c r="B11" s="41">
        <v>25200.49</v>
      </c>
      <c r="C11" s="43">
        <v>0.2228</v>
      </c>
    </row>
    <row r="12" spans="1:3" ht="15.6" x14ac:dyDescent="0.3">
      <c r="A12" s="40" t="s">
        <v>323</v>
      </c>
      <c r="B12" s="41">
        <v>23970.78</v>
      </c>
      <c r="C12" s="43">
        <v>0.26140000000000002</v>
      </c>
    </row>
    <row r="13" spans="1:3" ht="15.6" x14ac:dyDescent="0.3">
      <c r="A13" s="40" t="s">
        <v>324</v>
      </c>
      <c r="B13" s="41">
        <v>54729.279999999999</v>
      </c>
      <c r="C13" s="43">
        <v>0.22819999999999999</v>
      </c>
    </row>
    <row r="14" spans="1:3" ht="15.6" x14ac:dyDescent="0.3">
      <c r="A14" s="44" t="s">
        <v>325</v>
      </c>
      <c r="B14" s="41">
        <v>23705.89</v>
      </c>
      <c r="C14" s="43">
        <v>0.2092</v>
      </c>
    </row>
    <row r="15" spans="1:3" ht="15.6" x14ac:dyDescent="0.3">
      <c r="A15" s="40" t="s">
        <v>311</v>
      </c>
      <c r="B15" s="41">
        <v>32558.12</v>
      </c>
      <c r="C15" s="43">
        <v>0.19</v>
      </c>
    </row>
    <row r="16" spans="1:3" ht="15.6" x14ac:dyDescent="0.3">
      <c r="A16" s="40" t="s">
        <v>326</v>
      </c>
      <c r="B16" s="41">
        <v>44398.95</v>
      </c>
      <c r="C16" s="43">
        <v>0.17269999999999999</v>
      </c>
    </row>
  </sheetData>
  <sheetProtection algorithmName="SHA-512" hashValue="1C6abMIVa0n/d2SKMKPoWYMiJzwGiwHFd5g0gjYNDtOKgDN3H91bnO0DFVP09TCLD5opyqhkaSLcE4V/s2eLMQ==" saltValue="xER8Uwe24jeodEDobCHAX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Зарплаты и прочие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Муратов Сардор Боходирович</cp:lastModifiedBy>
  <cp:lastPrinted>2023-09-07T06:26:42Z</cp:lastPrinted>
  <dcterms:created xsi:type="dcterms:W3CDTF">2005-03-16T05:26:07Z</dcterms:created>
  <dcterms:modified xsi:type="dcterms:W3CDTF">2025-06-16T09:40:18Z</dcterms:modified>
</cp:coreProperties>
</file>